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4/WC-3774-elte-Erection of copper flat at Kadapa/Bid Docs-3774/Volume-III/"/>
    </mc:Choice>
  </mc:AlternateContent>
  <xr:revisionPtr revIDLastSave="40" documentId="13_ncr:1_{5FB5C151-5623-4C5D-BA05-0CCA2034C6E4}" xr6:coauthVersionLast="47" xr6:coauthVersionMax="47" xr10:uidLastSave="{9EE720C6-62FE-4C31-83DC-D4757A314D00}"/>
  <workbookProtection workbookPassword="C972" lockStructure="1"/>
  <bookViews>
    <workbookView xWindow="-120" yWindow="-120" windowWidth="29040" windowHeight="15720" tabRatio="908" activeTab="12"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Bid Form " sheetId="13" r:id="rId13"/>
    <sheet name="N-W (Cr.)" sheetId="14" state="hidden" r:id="rId14"/>
  </sheets>
  <externalReferences>
    <externalReference r:id="rId15"/>
    <externalReference r:id="rId16"/>
    <externalReference r:id="rId17"/>
    <externalReference r:id="rId18"/>
    <externalReference r:id="rId19"/>
    <externalReference r:id="rId20"/>
  </externalReferences>
  <definedNames>
    <definedName name="\A" localSheetId="7">#REF!</definedName>
    <definedName name="\A" localSheetId="2">#REF!</definedName>
    <definedName name="\A" localSheetId="12">#REF!</definedName>
    <definedName name="\A" localSheetId="1">#REF!</definedName>
    <definedName name="\A">#REF!</definedName>
    <definedName name="\aa" localSheetId="7">#REF!</definedName>
    <definedName name="\aa" localSheetId="12">#REF!</definedName>
    <definedName name="\aa" localSheetId="1">#REF!</definedName>
    <definedName name="\aa">#REF!</definedName>
    <definedName name="\B" localSheetId="7">#REF!</definedName>
    <definedName name="\B" localSheetId="2">#REF!</definedName>
    <definedName name="\B" localSheetId="12">#REF!</definedName>
    <definedName name="\B" localSheetId="1">#REF!</definedName>
    <definedName name="\B">#REF!</definedName>
    <definedName name="\C" localSheetId="7">#REF!</definedName>
    <definedName name="\C" localSheetId="2">#REF!</definedName>
    <definedName name="\C" localSheetId="12">#REF!</definedName>
    <definedName name="\C" localSheetId="1">#REF!</definedName>
    <definedName name="\C">#REF!</definedName>
    <definedName name="\M" localSheetId="7">#REF!</definedName>
    <definedName name="\M" localSheetId="2">#REF!</definedName>
    <definedName name="\M" localSheetId="12">#REF!</definedName>
    <definedName name="\M" localSheetId="1">#REF!</definedName>
    <definedName name="\M">#REF!</definedName>
    <definedName name="\N" localSheetId="7">#REF!</definedName>
    <definedName name="\N" localSheetId="2">#REF!</definedName>
    <definedName name="\N" localSheetId="12">#REF!</definedName>
    <definedName name="\N" localSheetId="1">#REF!</definedName>
    <definedName name="\N">#REF!</definedName>
    <definedName name="\P" localSheetId="7">#REF!</definedName>
    <definedName name="\P" localSheetId="2">#REF!</definedName>
    <definedName name="\P" localSheetId="12">#REF!</definedName>
    <definedName name="\P" localSheetId="1">#REF!</definedName>
    <definedName name="\P">#REF!</definedName>
    <definedName name="\R" localSheetId="7">#REF!</definedName>
    <definedName name="\R" localSheetId="2">#REF!</definedName>
    <definedName name="\R" localSheetId="12">#REF!</definedName>
    <definedName name="\R" localSheetId="1">#REF!</definedName>
    <definedName name="\R">#REF!</definedName>
    <definedName name="\U" localSheetId="7">#REF!</definedName>
    <definedName name="\U" localSheetId="2">#REF!</definedName>
    <definedName name="\U" localSheetId="12">#REF!</definedName>
    <definedName name="\U" localSheetId="1">#REF!</definedName>
    <definedName name="\U">#REF!</definedName>
    <definedName name="\V" localSheetId="7">#REF!</definedName>
    <definedName name="\V" localSheetId="2">#REF!</definedName>
    <definedName name="\V" localSheetId="12">#REF!</definedName>
    <definedName name="\V" localSheetId="1">#REF!</definedName>
    <definedName name="\V">#REF!</definedName>
    <definedName name="\x" localSheetId="7">#REF!</definedName>
    <definedName name="\x" localSheetId="12">#REF!</definedName>
    <definedName name="\x" localSheetId="1">#REF!</definedName>
    <definedName name="\x">#REF!</definedName>
    <definedName name="ab" localSheetId="7">#REF!</definedName>
    <definedName name="ab" localSheetId="2">#REF!</definedName>
    <definedName name="ab" localSheetId="12">#REF!</definedName>
    <definedName name="ab" localSheetId="1">#REF!</definedName>
    <definedName name="ab">#REF!</definedName>
    <definedName name="bb" localSheetId="12">'[1]Attach-3 (QR)'!#REF!</definedName>
    <definedName name="bb">'[1]Attach-3 (QR)'!#REF!</definedName>
    <definedName name="bbbb" localSheetId="12">'[1]Attach-3 (QR)'!#REF!</definedName>
    <definedName name="bbbb">'[1]Attach-3 (QR)'!#REF!</definedName>
    <definedName name="biddername" localSheetId="7">#REF!</definedName>
    <definedName name="biddername" localSheetId="12">#REF!</definedName>
    <definedName name="biddername">#REF!</definedName>
    <definedName name="BL2A" localSheetId="7">'[1]Attach-3 (QR)'!#REF!</definedName>
    <definedName name="BL2A" localSheetId="12">'[1]Attach-3 (QR)'!#REF!</definedName>
    <definedName name="BL2A">'Attach-3 (QR)'!#REF!</definedName>
    <definedName name="BL2A2" localSheetId="7">'[1]Attach-3 (QR)'!#REF!</definedName>
    <definedName name="BL2A2" localSheetId="12">'[1]Attach-3 (QR)'!#REF!</definedName>
    <definedName name="BL2A2">'Attach-3 (QR)'!#REF!</definedName>
    <definedName name="BL2AA" localSheetId="7">'[1]Attach-3 (QR)'!#REF!</definedName>
    <definedName name="BL2AA" localSheetId="12">'[1]Attach-3 (QR)'!#REF!</definedName>
    <definedName name="BL2AA">'Attach-3 (QR)'!#REF!</definedName>
    <definedName name="BL2AAA" localSheetId="7">'[1]Attach-3 (QR)'!#REF!</definedName>
    <definedName name="BL2AAA" localSheetId="12">'[1]Attach-3 (QR)'!#REF!</definedName>
    <definedName name="BL2AAA">'Attach-3 (QR)'!#REF!</definedName>
    <definedName name="BL2B" localSheetId="7">'[1]Attach-3 (QR)'!#REF!</definedName>
    <definedName name="BL2B" localSheetId="12">'[1]Attach-3 (QR)'!#REF!</definedName>
    <definedName name="BL2B">'Attach-3 (QR)'!#REF!</definedName>
    <definedName name="BL2BB" localSheetId="7">'[1]Attach-3 (QR)'!#REF!</definedName>
    <definedName name="BL2BB" localSheetId="12">'[1]Attach-3 (QR)'!#REF!</definedName>
    <definedName name="BL2BB">'Attach-3 (QR)'!#REF!</definedName>
    <definedName name="BL2BBB" localSheetId="7">'[1]Attach-3 (QR)'!#REF!</definedName>
    <definedName name="BL2BBB" localSheetId="12">'[1]Attach-3 (QR)'!#REF!</definedName>
    <definedName name="BL2BBB">'Attach-3 (QR)'!#REF!</definedName>
    <definedName name="BL2C" localSheetId="7">'[1]Attach-3 (QR)'!#REF!</definedName>
    <definedName name="BL2C" localSheetId="12">'[1]Attach-3 (QR)'!#REF!</definedName>
    <definedName name="BL2C">'Attach-3 (QR)'!#REF!</definedName>
    <definedName name="BL2CC" localSheetId="7">'[1]Attach-3 (QR)'!#REF!</definedName>
    <definedName name="BL2CC" localSheetId="12">'[1]Attach-3 (QR)'!#REF!</definedName>
    <definedName name="BL2CC">'Attach-3 (QR)'!#REF!</definedName>
    <definedName name="BL2CCC" localSheetId="7">'[1]Attach-3 (QR)'!#REF!</definedName>
    <definedName name="BL2CCC" localSheetId="12">'[1]Attach-3 (QR)'!#REF!</definedName>
    <definedName name="BL2CCC">'Attach-3 (QR)'!#REF!</definedName>
    <definedName name="BL3A" localSheetId="7">'[1]Attach-3 (QR)'!#REF!</definedName>
    <definedName name="BL3A" localSheetId="12">'[1]Attach-3 (QR)'!#REF!</definedName>
    <definedName name="BL3A">'Attach-3 (QR)'!#REF!</definedName>
    <definedName name="BL3AA" localSheetId="7">'[1]Attach-3 (QR)'!#REF!</definedName>
    <definedName name="BL3AA" localSheetId="12">'[1]Attach-3 (QR)'!#REF!</definedName>
    <definedName name="BL3AA">'Attach-3 (QR)'!#REF!</definedName>
    <definedName name="BL3AAA" localSheetId="7">'[1]Attach-3 (QR)'!#REF!</definedName>
    <definedName name="BL3AAA" localSheetId="12">'[1]Attach-3 (QR)'!#REF!</definedName>
    <definedName name="BL3AAA">'Attach-3 (QR)'!#REF!</definedName>
    <definedName name="BL3B" localSheetId="7">'[1]Attach-3 (QR)'!#REF!</definedName>
    <definedName name="BL3B" localSheetId="12">'[1]Attach-3 (QR)'!#REF!</definedName>
    <definedName name="BL3B">'Attach-3 (QR)'!#REF!</definedName>
    <definedName name="BL3BB" localSheetId="7">'[1]Attach-3 (QR)'!#REF!</definedName>
    <definedName name="BL3BB" localSheetId="12">'[1]Attach-3 (QR)'!#REF!</definedName>
    <definedName name="BL3BB">'Attach-3 (QR)'!#REF!</definedName>
    <definedName name="BL3BBB" localSheetId="7">'[1]Attach-3 (QR)'!#REF!</definedName>
    <definedName name="BL3BBB" localSheetId="12">'[1]Attach-3 (QR)'!#REF!</definedName>
    <definedName name="BL3BBB">'Attach-3 (QR)'!#REF!</definedName>
    <definedName name="BL3C" localSheetId="7">'[1]Attach-3 (QR)'!#REF!</definedName>
    <definedName name="BL3C" localSheetId="12">'[1]Attach-3 (QR)'!#REF!</definedName>
    <definedName name="BL3C">'Attach-3 (QR)'!#REF!</definedName>
    <definedName name="BL3CC" localSheetId="7">'[1]Attach-3 (QR)'!#REF!</definedName>
    <definedName name="BL3CC" localSheetId="12">'[1]Attach-3 (QR)'!#REF!</definedName>
    <definedName name="BL3CC">'Attach-3 (QR)'!#REF!</definedName>
    <definedName name="BL3CCC" localSheetId="7">'[1]Attach-3 (QR)'!#REF!</definedName>
    <definedName name="BL3CCC" localSheetId="12">'[1]Attach-3 (QR)'!#REF!</definedName>
    <definedName name="BL3CCC">'Attach-3 (QR)'!#REF!</definedName>
    <definedName name="BL4A" localSheetId="7">'[1]Attach-3 (QR)'!#REF!</definedName>
    <definedName name="BL4A" localSheetId="12">'[1]Attach-3 (QR)'!#REF!</definedName>
    <definedName name="BL4A">'Attach-3 (QR)'!#REF!</definedName>
    <definedName name="BL4AA" localSheetId="7">'[1]Attach-3 (QR)'!#REF!</definedName>
    <definedName name="BL4AA" localSheetId="12">'[1]Attach-3 (QR)'!#REF!</definedName>
    <definedName name="BL4AA">'Attach-3 (QR)'!#REF!</definedName>
    <definedName name="BL4AAA" localSheetId="7">'[1]Attach-3 (QR)'!#REF!</definedName>
    <definedName name="BL4AAA" localSheetId="12">'[1]Attach-3 (QR)'!#REF!</definedName>
    <definedName name="BL4AAA">'Attach-3 (QR)'!#REF!</definedName>
    <definedName name="BL4Afsdfd" localSheetId="12">'[1]Attach-3 (QR)'!#REF!</definedName>
    <definedName name="BL4Afsdfd">'[1]Attach-3 (QR)'!#REF!</definedName>
    <definedName name="BL4B" localSheetId="7">'[1]Attach-3 (QR)'!#REF!</definedName>
    <definedName name="BL4B" localSheetId="12">'[1]Attach-3 (QR)'!#REF!</definedName>
    <definedName name="BL4B">'Attach-3 (QR)'!#REF!</definedName>
    <definedName name="BL4BB" localSheetId="7">'[1]Attach-3 (QR)'!#REF!</definedName>
    <definedName name="BL4BB" localSheetId="12">'[1]Attach-3 (QR)'!#REF!</definedName>
    <definedName name="BL4BB">'Attach-3 (QR)'!#REF!</definedName>
    <definedName name="BL4BBB" localSheetId="7">'[1]Attach-3 (QR)'!#REF!</definedName>
    <definedName name="BL4BBB" localSheetId="12">'[1]Attach-3 (QR)'!#REF!</definedName>
    <definedName name="BL4BBB">'Attach-3 (QR)'!#REF!</definedName>
    <definedName name="BL4C" localSheetId="7">'[1]Attach-3 (QR)'!#REF!</definedName>
    <definedName name="BL4C" localSheetId="12">'[1]Attach-3 (QR)'!#REF!</definedName>
    <definedName name="BL4C">'Attach-3 (QR)'!#REF!</definedName>
    <definedName name="BL4CC" localSheetId="7">'[1]Attach-3 (QR)'!#REF!</definedName>
    <definedName name="BL4CC" localSheetId="12">'[1]Attach-3 (QR)'!#REF!</definedName>
    <definedName name="BL4CC">'Attach-3 (QR)'!#REF!</definedName>
    <definedName name="BL4CCC" localSheetId="7">'[1]Attach-3 (QR)'!#REF!</definedName>
    <definedName name="BL4CCC" localSheetId="12">'[1]Attach-3 (QR)'!#REF!</definedName>
    <definedName name="BL4CCC">'Attach-3 (QR)'!#REF!</definedName>
    <definedName name="BL5A" localSheetId="7">'[1]Attach-3 (QR)'!#REF!</definedName>
    <definedName name="BL5A" localSheetId="12">'[1]Attach-3 (QR)'!#REF!</definedName>
    <definedName name="BL5A">'Attach-3 (QR)'!#REF!</definedName>
    <definedName name="BL5AA" localSheetId="7">'[1]Attach-3 (QR)'!#REF!</definedName>
    <definedName name="BL5AA" localSheetId="12">'[1]Attach-3 (QR)'!#REF!</definedName>
    <definedName name="BL5AA">'Attach-3 (QR)'!#REF!</definedName>
    <definedName name="BL5AAA" localSheetId="7">'[1]Attach-3 (QR)'!#REF!</definedName>
    <definedName name="BL5AAA" localSheetId="12">'[1]Attach-3 (QR)'!#REF!</definedName>
    <definedName name="BL5AAA">'Attach-3 (QR)'!#REF!</definedName>
    <definedName name="BL5B" localSheetId="7">'[1]Attach-3 (QR)'!#REF!</definedName>
    <definedName name="BL5B" localSheetId="12">'[1]Attach-3 (QR)'!#REF!</definedName>
    <definedName name="BL5B">'Attach-3 (QR)'!#REF!</definedName>
    <definedName name="BL5BB" localSheetId="7">'[1]Attach-3 (QR)'!#REF!</definedName>
    <definedName name="BL5BB" localSheetId="12">'[1]Attach-3 (QR)'!#REF!</definedName>
    <definedName name="BL5BB">'Attach-3 (QR)'!#REF!</definedName>
    <definedName name="BL5BBB" localSheetId="7">'[1]Attach-3 (QR)'!#REF!</definedName>
    <definedName name="BL5BBB" localSheetId="12">'[1]Attach-3 (QR)'!#REF!</definedName>
    <definedName name="BL5BBB">'Attach-3 (QR)'!#REF!</definedName>
    <definedName name="BL5C" localSheetId="7">'[1]Attach-3 (QR)'!#REF!</definedName>
    <definedName name="BL5C" localSheetId="12">'[1]Attach-3 (QR)'!#REF!</definedName>
    <definedName name="BL5C">'Attach-3 (QR)'!#REF!</definedName>
    <definedName name="BL5CC" localSheetId="7">'[1]Attach-3 (QR)'!#REF!</definedName>
    <definedName name="BL5CC" localSheetId="12">'[1]Attach-3 (QR)'!#REF!</definedName>
    <definedName name="BL5CC">'Attach-3 (QR)'!#REF!</definedName>
    <definedName name="BL5CCC" localSheetId="7">'[1]Attach-3 (QR)'!#REF!</definedName>
    <definedName name="BL5CCC" localSheetId="12">'[1]Attach-3 (QR)'!#REF!</definedName>
    <definedName name="BL5CCC">'Attach-3 (QR)'!#REF!</definedName>
    <definedName name="CAPA1" localSheetId="7">'[1]Attach-3 (QR)'!#REF!</definedName>
    <definedName name="CAPA1" localSheetId="12">'[1]Attach-3 (QR)'!#REF!</definedName>
    <definedName name="CAPA1">'Attach-3 (QR)'!#REF!</definedName>
    <definedName name="CAPA11" localSheetId="7">'[1]Attach-3 (QR)'!#REF!</definedName>
    <definedName name="CAPA11" localSheetId="12">'[1]Attach-3 (QR)'!#REF!</definedName>
    <definedName name="CAPA11">'Attach-3 (QR)'!#REF!</definedName>
    <definedName name="CAPA111" localSheetId="7">'[1]Attach-3 (QR)'!#REF!</definedName>
    <definedName name="CAPA111" localSheetId="12">'[1]Attach-3 (QR)'!#REF!</definedName>
    <definedName name="CAPA111">'Attach-3 (QR)'!#REF!</definedName>
    <definedName name="CAPA2" localSheetId="7">'[1]Attach-3 (QR)'!#REF!</definedName>
    <definedName name="CAPA2" localSheetId="12">'[1]Attach-3 (QR)'!#REF!</definedName>
    <definedName name="CAPA2">'Attach-3 (QR)'!#REF!</definedName>
    <definedName name="CAPA22" localSheetId="7">'[1]Attach-3 (QR)'!#REF!</definedName>
    <definedName name="CAPA22" localSheetId="12">'[1]Attach-3 (QR)'!#REF!</definedName>
    <definedName name="CAPA22">'Attach-3 (QR)'!#REF!</definedName>
    <definedName name="CAPA222" localSheetId="7">'[1]Attach-3 (QR)'!#REF!</definedName>
    <definedName name="CAPA222" localSheetId="12">'[1]Attach-3 (QR)'!#REF!</definedName>
    <definedName name="CAPA222">'Attach-3 (QR)'!#REF!</definedName>
    <definedName name="CAPA3" localSheetId="7">'[1]Attach-3 (QR)'!#REF!</definedName>
    <definedName name="CAPA3" localSheetId="12">'[1]Attach-3 (QR)'!#REF!</definedName>
    <definedName name="CAPA3">'Attach-3 (QR)'!#REF!</definedName>
    <definedName name="CAPA33" localSheetId="7">'[1]Attach-3 (QR)'!#REF!</definedName>
    <definedName name="CAPA33" localSheetId="12">'[1]Attach-3 (QR)'!#REF!</definedName>
    <definedName name="CAPA33">'Attach-3 (QR)'!#REF!</definedName>
    <definedName name="CAPA333" localSheetId="7">'[1]Attach-3 (QR)'!#REF!</definedName>
    <definedName name="CAPA333" localSheetId="12">'[1]Attach-3 (QR)'!#REF!</definedName>
    <definedName name="CAPA333">'Attach-3 (QR)'!#REF!</definedName>
    <definedName name="CAPA4" localSheetId="7">'[1]Attach-3 (QR)'!#REF!</definedName>
    <definedName name="CAPA4" localSheetId="12">'[1]Attach-3 (QR)'!#REF!</definedName>
    <definedName name="CAPA4">'Attach-3 (QR)'!#REF!</definedName>
    <definedName name="CAPA44" localSheetId="7">'[1]Attach-3 (QR)'!#REF!</definedName>
    <definedName name="CAPA44" localSheetId="12">'[1]Attach-3 (QR)'!#REF!</definedName>
    <definedName name="CAPA44">'Attach-3 (QR)'!#REF!</definedName>
    <definedName name="CAPA444" localSheetId="7">'[1]Attach-3 (QR)'!#REF!</definedName>
    <definedName name="CAPA444" localSheetId="12">'[1]Attach-3 (QR)'!#REF!</definedName>
    <definedName name="CAPA444">'Attach-3 (QR)'!#REF!</definedName>
    <definedName name="CAPA7" localSheetId="7">'[1]Attach-3 (QR)'!#REF!</definedName>
    <definedName name="CAPA7" localSheetId="12">'[1]Attach-3 (QR)'!#REF!</definedName>
    <definedName name="CAPA7">'Attach-3 (QR)'!#REF!</definedName>
    <definedName name="CAPA77" localSheetId="7">'[1]Attach-3 (QR)'!#REF!</definedName>
    <definedName name="CAPA77" localSheetId="12">'[1]Attach-3 (QR)'!#REF!</definedName>
    <definedName name="CAPA77">'Attach-3 (QR)'!#REF!</definedName>
    <definedName name="CAPA777" localSheetId="7">'[1]Attach-3 (QR)'!#REF!</definedName>
    <definedName name="CAPA777" localSheetId="12">'[1]Attach-3 (QR)'!#REF!</definedName>
    <definedName name="CAPA777">'Attach-3 (QR)'!#REF!</definedName>
    <definedName name="COO" localSheetId="7">'[2]Sch-1a'!#REF!</definedName>
    <definedName name="COO" localSheetId="12">'[2]Sch-1a'!#REF!</definedName>
    <definedName name="COO" localSheetId="1">'[3]Sch-1a'!#REF!</definedName>
    <definedName name="COO">'[4]Sch-1a'!#REF!</definedName>
    <definedName name="date" localSheetId="7">#REF!</definedName>
    <definedName name="date" localSheetId="12">#REF!</definedName>
    <definedName name="date">#REF!</definedName>
    <definedName name="iii" localSheetId="7">#REF!</definedName>
    <definedName name="iii" localSheetId="12">#REF!</definedName>
    <definedName name="iii">#REF!</definedName>
    <definedName name="logo1">"Picture 7"</definedName>
    <definedName name="MANU1" localSheetId="7">'[1]Attach-3 (QR)'!#REF!</definedName>
    <definedName name="MANU1" localSheetId="12">'[1]Attach-3 (QR)'!#REF!</definedName>
    <definedName name="MANU1">'Attach-3 (QR)'!#REF!</definedName>
    <definedName name="MANU11" localSheetId="7">'[1]Attach-3 (QR)'!#REF!</definedName>
    <definedName name="MANU11" localSheetId="12">'[1]Attach-3 (QR)'!#REF!</definedName>
    <definedName name="MANU11">'Attach-3 (QR)'!#REF!</definedName>
    <definedName name="MANU111" localSheetId="7">'[1]Attach-3 (QR)'!#REF!</definedName>
    <definedName name="MANU111" localSheetId="12">'[1]Attach-3 (QR)'!#REF!</definedName>
    <definedName name="MANU111">'Attach-3 (QR)'!#REF!</definedName>
    <definedName name="MANU2" localSheetId="7">'[1]Attach-3 (QR)'!#REF!</definedName>
    <definedName name="MANU2" localSheetId="12">'[1]Attach-3 (QR)'!#REF!</definedName>
    <definedName name="MANU2">'Attach-3 (QR)'!#REF!</definedName>
    <definedName name="MANU22" localSheetId="7">'[1]Attach-3 (QR)'!#REF!</definedName>
    <definedName name="MANU22" localSheetId="12">'[1]Attach-3 (QR)'!#REF!</definedName>
    <definedName name="MANU22">'Attach-3 (QR)'!#REF!</definedName>
    <definedName name="MANU222" localSheetId="7">'[1]Attach-3 (QR)'!#REF!</definedName>
    <definedName name="MANU222" localSheetId="12">'[1]Attach-3 (QR)'!#REF!</definedName>
    <definedName name="MANU222">'Attach-3 (QR)'!#REF!</definedName>
    <definedName name="MANU3" localSheetId="7">'[1]Attach-3 (QR)'!#REF!</definedName>
    <definedName name="MANU3" localSheetId="12">'[1]Attach-3 (QR)'!#REF!</definedName>
    <definedName name="MANU3">'Attach-3 (QR)'!#REF!</definedName>
    <definedName name="MANU33" localSheetId="7">'[1]Attach-3 (QR)'!#REF!</definedName>
    <definedName name="MANU33" localSheetId="12">'[1]Attach-3 (QR)'!#REF!</definedName>
    <definedName name="MANU33">'Attach-3 (QR)'!#REF!</definedName>
    <definedName name="MANU333" localSheetId="7">'[1]Attach-3 (QR)'!#REF!</definedName>
    <definedName name="MANU333" localSheetId="12">'[1]Attach-3 (QR)'!#REF!</definedName>
    <definedName name="MANU333">'Attach-3 (QR)'!#REF!</definedName>
    <definedName name="MANU4" localSheetId="7">'[1]Attach-3 (QR)'!#REF!</definedName>
    <definedName name="MANU4" localSheetId="12">'[1]Attach-3 (QR)'!#REF!</definedName>
    <definedName name="MANU4">'Attach-3 (QR)'!#REF!</definedName>
    <definedName name="MANU44" localSheetId="7">'[1]Attach-3 (QR)'!#REF!</definedName>
    <definedName name="MANU44" localSheetId="12">'[1]Attach-3 (QR)'!#REF!</definedName>
    <definedName name="MANU44">'Attach-3 (QR)'!#REF!</definedName>
    <definedName name="MANU444" localSheetId="7">'[1]Attach-3 (QR)'!#REF!</definedName>
    <definedName name="MANU444" localSheetId="12">'[1]Attach-3 (QR)'!#REF!</definedName>
    <definedName name="MANU444">'Attach-3 (QR)'!#REF!</definedName>
    <definedName name="MANU5" localSheetId="7">'[1]Attach-3 (QR)'!#REF!</definedName>
    <definedName name="MANU5" localSheetId="12">'[1]Attach-3 (QR)'!#REF!</definedName>
    <definedName name="MANU5">'Attach-3 (QR)'!#REF!</definedName>
    <definedName name="MANU55" localSheetId="7">'[1]Attach-3 (QR)'!#REF!</definedName>
    <definedName name="MANU55" localSheetId="12">'[1]Attach-3 (QR)'!#REF!</definedName>
    <definedName name="MANU55">'Attach-3 (QR)'!#REF!</definedName>
    <definedName name="MANU555" localSheetId="7">'[1]Attach-3 (QR)'!#REF!</definedName>
    <definedName name="MANU555" localSheetId="12">'[1]Attach-3 (QR)'!#REF!</definedName>
    <definedName name="MANU555">'Attach-3 (QR)'!#REF!</definedName>
    <definedName name="PATH1" localSheetId="7">'[1]Attach-3 (QR)'!#REF!</definedName>
    <definedName name="PATH1" localSheetId="12">'[1]Attach-3 (QR)'!#REF!</definedName>
    <definedName name="PATH1">'Attach-3 (QR)'!#REF!</definedName>
    <definedName name="PATH11" localSheetId="7">'[1]Attach-3 (QR)'!#REF!</definedName>
    <definedName name="PATH11" localSheetId="12">'[1]Attach-3 (QR)'!#REF!</definedName>
    <definedName name="PATH11">'Attach-3 (QR)'!#REF!</definedName>
    <definedName name="PATH111" localSheetId="7">'[1]Attach-3 (QR)'!#REF!</definedName>
    <definedName name="PATH111" localSheetId="12">'[1]Attach-3 (QR)'!#REF!</definedName>
    <definedName name="PATH111">'Attach-3 (QR)'!#REF!</definedName>
    <definedName name="PATH2" localSheetId="7">'[1]Attach-3 (QR)'!#REF!</definedName>
    <definedName name="PATH2" localSheetId="12">'[1]Attach-3 (QR)'!#REF!</definedName>
    <definedName name="PATH2">'Attach-3 (QR)'!#REF!</definedName>
    <definedName name="PATH22" localSheetId="7">'[1]Attach-3 (QR)'!#REF!</definedName>
    <definedName name="PATH22" localSheetId="12">'[1]Attach-3 (QR)'!#REF!</definedName>
    <definedName name="PATH22">'Attach-3 (QR)'!#REF!</definedName>
    <definedName name="PATH222" localSheetId="7">'[1]Attach-3 (QR)'!#REF!</definedName>
    <definedName name="PATH222" localSheetId="12">'[1]Attach-3 (QR)'!#REF!</definedName>
    <definedName name="PATH222">'Attach-3 (QR)'!#REF!</definedName>
    <definedName name="PATH3" localSheetId="7">'[1]Attach-3 (QR)'!#REF!</definedName>
    <definedName name="PATH3" localSheetId="12">'[1]Attach-3 (QR)'!#REF!</definedName>
    <definedName name="PATH3">'Attach-3 (QR)'!#REF!</definedName>
    <definedName name="PATH33" localSheetId="7">'[1]Attach-3 (QR)'!#REF!</definedName>
    <definedName name="PATH33" localSheetId="12">'[1]Attach-3 (QR)'!#REF!</definedName>
    <definedName name="PATH33">'Attach-3 (QR)'!#REF!</definedName>
    <definedName name="PATH333" localSheetId="7">'[1]Attach-3 (QR)'!#REF!</definedName>
    <definedName name="PATH333" localSheetId="12">'[1]Attach-3 (QR)'!#REF!</definedName>
    <definedName name="PATH333">'Attach-3 (QR)'!#REF!</definedName>
    <definedName name="PATH4" localSheetId="7">'[1]Attach-3 (QR)'!#REF!</definedName>
    <definedName name="PATH4" localSheetId="12">'[1]Attach-3 (QR)'!#REF!</definedName>
    <definedName name="PATH4">'Attach-3 (QR)'!#REF!</definedName>
    <definedName name="PATH44" localSheetId="7">'[1]Attach-3 (QR)'!#REF!</definedName>
    <definedName name="PATH44" localSheetId="12">'[1]Attach-3 (QR)'!#REF!</definedName>
    <definedName name="PATH44">'Attach-3 (QR)'!#REF!</definedName>
    <definedName name="PATH444" localSheetId="7">'[1]Attach-3 (QR)'!#REF!</definedName>
    <definedName name="PATH444" localSheetId="12">'[1]Attach-3 (QR)'!#REF!</definedName>
    <definedName name="PATH444">'Attach-3 (QR)'!#REF!</definedName>
    <definedName name="PATH5" localSheetId="7">'[1]Attach-3 (QR)'!#REF!</definedName>
    <definedName name="PATH5" localSheetId="12">'[1]Attach-3 (QR)'!#REF!</definedName>
    <definedName name="PATH5">'Attach-3 (QR)'!#REF!</definedName>
    <definedName name="PATH55" localSheetId="7">'[1]Attach-3 (QR)'!#REF!</definedName>
    <definedName name="PATH55" localSheetId="12">'[1]Attach-3 (QR)'!#REF!</definedName>
    <definedName name="PATH55">'Attach-3 (QR)'!#REF!</definedName>
    <definedName name="PATH555" localSheetId="7">'[1]Attach-3 (QR)'!#REF!</definedName>
    <definedName name="PATH555" localSheetId="12">'[1]Attach-3 (QR)'!#REF!</definedName>
    <definedName name="PATH555">'Attach-3 (QR)'!#REF!</definedName>
    <definedName name="PATHAR1" localSheetId="7">'[1]Attach-3 (QR)'!#REF!</definedName>
    <definedName name="PATHAR1" localSheetId="12">'[1]Attach-3 (QR)'!#REF!</definedName>
    <definedName name="PATHAR1">'Attach-3 (QR)'!#REF!</definedName>
    <definedName name="PATHAR2" localSheetId="7">'[1]Attach-3 (QR)'!#REF!</definedName>
    <definedName name="PATHAR2" localSheetId="12">'[1]Attach-3 (QR)'!#REF!</definedName>
    <definedName name="PATHAR2">'Attach-3 (QR)'!#REF!</definedName>
    <definedName name="PATHAR3" localSheetId="7">'[1]Attach-3 (QR)'!#REF!</definedName>
    <definedName name="PATHAR3" localSheetId="12">'[1]Attach-3 (QR)'!#REF!</definedName>
    <definedName name="PATHAR3">'Attach-3 (QR)'!#REF!</definedName>
    <definedName name="PATHJV1" localSheetId="7">'[1]Attach-3 (QR)'!#REF!</definedName>
    <definedName name="PATHJV1" localSheetId="12">'[1]Attach-3 (QR)'!#REF!</definedName>
    <definedName name="PATHJV1">'Attach-3 (QR)'!#REF!</definedName>
    <definedName name="PATHJV11" localSheetId="7">'[1]Attach-3 (QR)'!#REF!</definedName>
    <definedName name="PATHJV11" localSheetId="12">'[1]Attach-3 (QR)'!#REF!</definedName>
    <definedName name="PATHJV11">'Attach-3 (QR)'!#REF!</definedName>
    <definedName name="PATHJV111" localSheetId="7">'[1]Attach-3 (QR)'!#REF!</definedName>
    <definedName name="PATHJV111" localSheetId="12">'[1]Attach-3 (QR)'!#REF!</definedName>
    <definedName name="PATHJV111">'Attach-3 (QR)'!#REF!</definedName>
    <definedName name="PATHJV2" localSheetId="7">'[1]Attach-3 (QR)'!#REF!</definedName>
    <definedName name="PATHJV2" localSheetId="12">'[1]Attach-3 (QR)'!#REF!</definedName>
    <definedName name="PATHJV2">'Attach-3 (QR)'!#REF!</definedName>
    <definedName name="PATHJV22" localSheetId="7">'[1]Attach-3 (QR)'!#REF!</definedName>
    <definedName name="PATHJV22" localSheetId="12">'[1]Attach-3 (QR)'!#REF!</definedName>
    <definedName name="PATHJV22">'Attach-3 (QR)'!#REF!</definedName>
    <definedName name="PATHJV222" localSheetId="7">'[1]Attach-3 (QR)'!#REF!</definedName>
    <definedName name="PATHJV222" localSheetId="12">'[1]Attach-3 (QR)'!#REF!</definedName>
    <definedName name="PATHJV222">'Attach-3 (QR)'!#REF!</definedName>
    <definedName name="PATHJV3" localSheetId="7">'[1]Attach-3 (QR)'!#REF!</definedName>
    <definedName name="PATHJV3" localSheetId="12">'[1]Attach-3 (QR)'!#REF!</definedName>
    <definedName name="PATHJV3">'Attach-3 (QR)'!#REF!</definedName>
    <definedName name="PATHJV33" localSheetId="7">'[1]Attach-3 (QR)'!#REF!</definedName>
    <definedName name="PATHJV33" localSheetId="12">'[1]Attach-3 (QR)'!#REF!</definedName>
    <definedName name="PATHJV33">'Attach-3 (QR)'!#REF!</definedName>
    <definedName name="PATHJV333" localSheetId="7">'[1]Attach-3 (QR)'!#REF!</definedName>
    <definedName name="PATHJV333" localSheetId="12">'[1]Attach-3 (QR)'!#REF!</definedName>
    <definedName name="PATHJV333">'Attach-3 (QR)'!#REF!</definedName>
    <definedName name="PATHJVPR1" localSheetId="7">'[1]Attach-3 (QR)'!#REF!</definedName>
    <definedName name="PATHJVPR1" localSheetId="12">'[1]Attach-3 (QR)'!#REF!</definedName>
    <definedName name="PATHJVPR1">'Attach-3 (QR)'!#REF!</definedName>
    <definedName name="PATHJVPR11" localSheetId="7">'[1]Attach-3 (QR)'!#REF!</definedName>
    <definedName name="PATHJVPR11" localSheetId="12">'[1]Attach-3 (QR)'!#REF!</definedName>
    <definedName name="PATHJVPR11">'Attach-3 (QR)'!#REF!</definedName>
    <definedName name="PATHJVPR111" localSheetId="7">'[1]Attach-3 (QR)'!#REF!</definedName>
    <definedName name="PATHJVPR111" localSheetId="12">'[1]Attach-3 (QR)'!#REF!</definedName>
    <definedName name="PATHJVPR111">'Attach-3 (QR)'!#REF!</definedName>
    <definedName name="PATHJVPR2" localSheetId="7">'[1]Attach-3 (QR)'!#REF!</definedName>
    <definedName name="PATHJVPR2" localSheetId="12">'[1]Attach-3 (QR)'!#REF!</definedName>
    <definedName name="PATHJVPR2">'Attach-3 (QR)'!#REF!</definedName>
    <definedName name="PATHJVPR22" localSheetId="7">'[1]Attach-3 (QR)'!#REF!</definedName>
    <definedName name="PATHJVPR22" localSheetId="12">'[1]Attach-3 (QR)'!#REF!</definedName>
    <definedName name="PATHJVPR22">'Attach-3 (QR)'!#REF!</definedName>
    <definedName name="PATHJVPR222" localSheetId="7">'[1]Attach-3 (QR)'!#REF!</definedName>
    <definedName name="PATHJVPR222" localSheetId="12">'[1]Attach-3 (QR)'!#REF!</definedName>
    <definedName name="PATHJVPR222">'Attach-3 (QR)'!#REF!</definedName>
    <definedName name="PATHLA1" localSheetId="7">'[1]Attach-3 (QR)'!#REF!</definedName>
    <definedName name="PATHLA1" localSheetId="12">'[1]Attach-3 (QR)'!#REF!</definedName>
    <definedName name="PATHLA1">'Attach-3 (QR)'!#REF!</definedName>
    <definedName name="PATHLA2" localSheetId="7">'[1]Attach-3 (QR)'!#REF!</definedName>
    <definedName name="PATHLA2" localSheetId="12">'[1]Attach-3 (QR)'!#REF!</definedName>
    <definedName name="PATHLA2">'Attach-3 (QR)'!#REF!</definedName>
    <definedName name="PATHLA3" localSheetId="7">'[1]Attach-3 (QR)'!#REF!</definedName>
    <definedName name="PATHLA3" localSheetId="12">'[1]Attach-3 (QR)'!#REF!</definedName>
    <definedName name="PATHLA3">'Attach-3 (QR)'!#REF!</definedName>
    <definedName name="PATHLP1" localSheetId="7">'[1]Attach-3 (QR)'!#REF!</definedName>
    <definedName name="PATHLP1" localSheetId="12">'[1]Attach-3 (QR)'!#REF!</definedName>
    <definedName name="PATHLP1">'Attach-3 (QR)'!#REF!</definedName>
    <definedName name="PATHLP2" localSheetId="7">'[1]Attach-3 (QR)'!#REF!</definedName>
    <definedName name="PATHLP2" localSheetId="12">'[1]Attach-3 (QR)'!#REF!</definedName>
    <definedName name="PATHLP2">'Attach-3 (QR)'!#REF!</definedName>
    <definedName name="PATHLP3" localSheetId="7">'[1]Attach-3 (QR)'!#REF!</definedName>
    <definedName name="PATHLP3" localSheetId="12">'[1]Attach-3 (QR)'!#REF!</definedName>
    <definedName name="PATHLP3">'Attach-3 (QR)'!#REF!</definedName>
    <definedName name="PATHPR1" localSheetId="7">'[1]Attach-3 (QR)'!#REF!</definedName>
    <definedName name="PATHPR1" localSheetId="12">'[1]Attach-3 (QR)'!#REF!</definedName>
    <definedName name="PATHPR1">'Attach-3 (QR)'!#REF!</definedName>
    <definedName name="PATHPR2" localSheetId="7">'[1]Attach-3 (QR)'!#REF!</definedName>
    <definedName name="PATHPR2" localSheetId="12">'[1]Attach-3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8'!$A$1:$E$65</definedName>
    <definedName name="_xlnm.Print_Area" localSheetId="8">'Attach 9'!$A$1:$L$79</definedName>
    <definedName name="_xlnm.Print_Area" localSheetId="2">'Attach-3 (QR)'!$A$1:$I$111</definedName>
    <definedName name="_xlnm.Print_Area" localSheetId="12">'Bid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2">#REF!</definedName>
    <definedName name="printedname">#REF!</definedName>
    <definedName name="_xlnm.Recorder" localSheetId="7">#REF!</definedName>
    <definedName name="_xlnm.Recorder" localSheetId="2">#REF!</definedName>
    <definedName name="_xlnm.Recorder" localSheetId="12">#REF!</definedName>
    <definedName name="_xlnm.Recorder" localSheetId="1">#REF!</definedName>
    <definedName name="_xlnm.Recorder">#REF!</definedName>
    <definedName name="TEST" localSheetId="7">#REF!</definedName>
    <definedName name="TEST" localSheetId="2">#REF!</definedName>
    <definedName name="TEST" localSheetId="12">#REF!</definedName>
    <definedName name="TEST" localSheetId="1">#REF!</definedName>
    <definedName name="TEST">#REF!</definedName>
    <definedName name="ttt" localSheetId="7">#REF!</definedName>
    <definedName name="ttt" localSheetId="12">#REF!</definedName>
    <definedName name="ttt">#REF!</definedName>
    <definedName name="typeofbidder" localSheetId="7">#REF!</definedName>
    <definedName name="typeofbidder" localSheetId="12">#REF!</definedName>
    <definedName name="typeofbidder">#REF!</definedName>
    <definedName name="uuu" localSheetId="7">#REF!</definedName>
    <definedName name="uuu" localSheetId="12">#REF!</definedName>
    <definedName name="uuu">#REF!</definedName>
    <definedName name="yyy" localSheetId="7">#REF!</definedName>
    <definedName name="yyy" localSheetId="12">#REF!</definedName>
    <definedName name="yyy">#REF!</definedName>
    <definedName name="Z_07E70D02_D269_42DE_957E_0A749A53E52D_.wvu.Cols" localSheetId="12" hidden="1">'Bid Form '!$AC:$AM</definedName>
    <definedName name="Z_07E70D02_D269_42DE_957E_0A749A53E52D_.wvu.PrintArea" localSheetId="7" hidden="1">'Attach 8'!$A$1:$E$65</definedName>
    <definedName name="Z_07E70D02_D269_42DE_957E_0A749A53E52D_.wvu.PrintArea" localSheetId="12"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2" hidden="1">'Bid Form '!$G:$J,'Bid Form '!$AC:$AM</definedName>
    <definedName name="Z_08E040A3_FE2E_4DB6_B0FA_28C7BC299ABF_.wvu.Cols" localSheetId="1" hidden="1">'Name of Bidder'!$A:$A,'Name of Bidder'!$F:$X</definedName>
    <definedName name="Z_08E040A3_FE2E_4DB6_B0FA_28C7BC299ABF_.wvu.Cols" localSheetId="13"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8'!$A$1:$E$65</definedName>
    <definedName name="Z_08E040A3_FE2E_4DB6_B0FA_28C7BC299ABF_.wvu.PrintArea" localSheetId="8" hidden="1">'Attach 9'!$A$1:$L$79</definedName>
    <definedName name="Z_08E040A3_FE2E_4DB6_B0FA_28C7BC299ABF_.wvu.PrintArea" localSheetId="2" hidden="1">'Attach-3 (QR)'!$A$1:$I$111</definedName>
    <definedName name="Z_08E040A3_FE2E_4DB6_B0FA_28C7BC299ABF_.wvu.PrintArea" localSheetId="12"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2"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3" hidden="1">'N-W (Cr.)'!$1:$119</definedName>
    <definedName name="Z_149F7348_71B5_4171_BE49_B6A8B6370C10_.wvu.Cols" localSheetId="7" hidden="1">'Attach 8'!$H:$H</definedName>
    <definedName name="Z_149F7348_71B5_4171_BE49_B6A8B6370C10_.wvu.Cols" localSheetId="12" hidden="1">'Bid Form '!$U:$BL</definedName>
    <definedName name="Z_149F7348_71B5_4171_BE49_B6A8B6370C10_.wvu.PrintArea" localSheetId="7" hidden="1">'Attach 8'!$A$1:$E$65</definedName>
    <definedName name="Z_149F7348_71B5_4171_BE49_B6A8B6370C10_.wvu.PrintArea" localSheetId="12" hidden="1">'Bid Form '!$A$23:$F$113</definedName>
    <definedName name="Z_149F7348_71B5_4171_BE49_B6A8B6370C10_.wvu.Rows" localSheetId="7" hidden="1">'Attach 8'!$19:$20</definedName>
    <definedName name="Z_149F7348_71B5_4171_BE49_B6A8B6370C10_.wvu.Rows" localSheetId="12"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2" hidden="1">'Bid Form '!$G:$J</definedName>
    <definedName name="Z_1D30FCEC_0823_4194_B4FA_B1AB33D613C6_.wvu.Cols" localSheetId="1" hidden="1">'Name of Bidder'!$A:$A,'Name of Bidder'!$F:$X</definedName>
    <definedName name="Z_1D30FCEC_0823_4194_B4FA_B1AB33D613C6_.wvu.Cols" localSheetId="13"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8'!$A$1:$E$65</definedName>
    <definedName name="Z_1D30FCEC_0823_4194_B4FA_B1AB33D613C6_.wvu.PrintArea" localSheetId="8" hidden="1">'Attach 9'!$A$1:$L$79</definedName>
    <definedName name="Z_1D30FCEC_0823_4194_B4FA_B1AB33D613C6_.wvu.PrintArea" localSheetId="2" hidden="1">'Attach-3 (QR)'!$A$1:$I$111</definedName>
    <definedName name="Z_1D30FCEC_0823_4194_B4FA_B1AB33D613C6_.wvu.PrintArea" localSheetId="12"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3"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8'!$A$1:$E$65</definedName>
    <definedName name="Z_237D8718_39ED_4FFE_B3B2_D1192F8D2E87_.wvu.PrintArea" localSheetId="8" hidden="1">'Attach 9'!$A$1:$L$79</definedName>
    <definedName name="Z_237D8718_39ED_4FFE_B3B2_D1192F8D2E87_.wvu.PrintArea" localSheetId="12"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2" hidden="1">'Bid Form '!#REF!</definedName>
    <definedName name="Z_25BC7E9F_40A5_4432_8E37_9B306DBB118C_.wvu.Cols" localSheetId="7" hidden="1">'Attach 8'!$H:$H</definedName>
    <definedName name="Z_25BC7E9F_40A5_4432_8E37_9B306DBB118C_.wvu.PrintArea" localSheetId="7" hidden="1">'Attach 8'!$A$1:$E$65</definedName>
    <definedName name="Z_25BC7E9F_40A5_4432_8E37_9B306DBB118C_.wvu.PrintArea" localSheetId="12" hidden="1">'Bid Form '!$A$23:$F$113</definedName>
    <definedName name="Z_25BC7E9F_40A5_4432_8E37_9B306DBB118C_.wvu.Rows" localSheetId="7" hidden="1">'Attach 8'!$15:$20</definedName>
    <definedName name="Z_25BC7E9F_40A5_4432_8E37_9B306DBB118C_.wvu.Rows" localSheetId="12" hidden="1">'Bid Form '!#REF!,'Bid Form '!#REF!</definedName>
    <definedName name="Z_2CB7C524_6988_4912_9883_E96B484169EE_.wvu.Cols" localSheetId="7" hidden="1">'Attach 8'!$F:$G</definedName>
    <definedName name="Z_2CB7C524_6988_4912_9883_E96B484169EE_.wvu.Cols" localSheetId="12" hidden="1">'Bid Form '!$G:$J,'Bid Form '!$AC:$AM</definedName>
    <definedName name="Z_2CB7C524_6988_4912_9883_E96B484169EE_.wvu.PrintArea" localSheetId="7" hidden="1">'Attach 8'!$A$1:$E$65</definedName>
    <definedName name="Z_2CB7C524_6988_4912_9883_E96B484169EE_.wvu.PrintArea" localSheetId="12"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8'!$A$1:$E$65</definedName>
    <definedName name="Z_2FDEDC7A_220A_4BDB_8FCD_0C556B60E1DF_.wvu.PrintArea" localSheetId="12" hidden="1">'Bid Form '!$A$23:$F$113</definedName>
    <definedName name="Z_2FDEDC7A_220A_4BDB_8FCD_0C556B60E1DF_.wvu.Rows" localSheetId="12" hidden="1">'Bid Form '!#REF!</definedName>
    <definedName name="Z_33035E26_D1F4_4D4F_B261_2134F6B648FD_.wvu.Cols" localSheetId="7" hidden="1">'Attach 8'!$H:$H</definedName>
    <definedName name="Z_33035E26_D1F4_4D4F_B261_2134F6B648FD_.wvu.Cols" localSheetId="12" hidden="1">'Bid Form '!$U:$BL</definedName>
    <definedName name="Z_33035E26_D1F4_4D4F_B261_2134F6B648FD_.wvu.PrintArea" localSheetId="7" hidden="1">'Attach 8'!$A$1:$E$65</definedName>
    <definedName name="Z_33035E26_D1F4_4D4F_B261_2134F6B648FD_.wvu.PrintArea" localSheetId="12" hidden="1">'Bid Form '!$A$23:$F$113</definedName>
    <definedName name="Z_33035E26_D1F4_4D4F_B261_2134F6B648FD_.wvu.Rows" localSheetId="7" hidden="1">'Attach 8'!$19:$20</definedName>
    <definedName name="Z_33035E26_D1F4_4D4F_B261_2134F6B648FD_.wvu.Rows" localSheetId="12"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3"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3" hidden="1">'N-W (Cr.)'!$1:$119</definedName>
    <definedName name="Z_3EC7CC49_B2BF_43B4_8D13_7751A3B2BA80_.wvu.Cols" localSheetId="7" hidden="1">'Attach 8'!$H:$H</definedName>
    <definedName name="Z_3EC7CC49_B2BF_43B4_8D13_7751A3B2BA80_.wvu.Cols" localSheetId="12" hidden="1">'Bid Form '!$AC:$AM</definedName>
    <definedName name="Z_3EC7CC49_B2BF_43B4_8D13_7751A3B2BA80_.wvu.PrintArea" localSheetId="7" hidden="1">'Attach 8'!$A$1:$E$65</definedName>
    <definedName name="Z_3EC7CC49_B2BF_43B4_8D13_7751A3B2BA80_.wvu.PrintArea" localSheetId="12" hidden="1">'Bid Form '!$A$23:$F$113</definedName>
    <definedName name="Z_3EC7CC49_B2BF_43B4_8D13_7751A3B2BA80_.wvu.Rows" localSheetId="7" hidden="1">'Attach 8'!$19:$20</definedName>
    <definedName name="Z_3EC7CC49_B2BF_43B4_8D13_7751A3B2BA80_.wvu.Rows" localSheetId="12"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3"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3"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3"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3" hidden="1">'N-W (Cr.)'!$1:$119</definedName>
    <definedName name="Z_6A6F11F6_4979_4331_B451_38654332CB39_.wvu.Cols" localSheetId="7" hidden="1">'Attach 8'!$H:$H</definedName>
    <definedName name="Z_6A6F11F6_4979_4331_B451_38654332CB39_.wvu.PrintArea" localSheetId="7" hidden="1">'Attach 8'!$A$1:$E$65</definedName>
    <definedName name="Z_6A6F11F6_4979_4331_B451_38654332CB39_.wvu.PrintArea" localSheetId="12" hidden="1">'Bid Form '!$A$23:$F$113</definedName>
    <definedName name="Z_6A6F11F6_4979_4331_B451_38654332CB39_.wvu.Rows" localSheetId="12"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3"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3" hidden="1">'N-W (Cr.)'!$1:$119</definedName>
    <definedName name="Z_6BA3BFD7_4C38_4319_94A9_E7F7E0BA0888_.wvu.Cols" localSheetId="7" hidden="1">'Attach 8'!$H:$H</definedName>
    <definedName name="Z_6BA3BFD7_4C38_4319_94A9_E7F7E0BA0888_.wvu.Cols" localSheetId="12" hidden="1">'Bid Form '!$AC:$AM</definedName>
    <definedName name="Z_6BA3BFD7_4C38_4319_94A9_E7F7E0BA0888_.wvu.PrintArea" localSheetId="7" hidden="1">'Attach 8'!$A$1:$E$65</definedName>
    <definedName name="Z_6BA3BFD7_4C38_4319_94A9_E7F7E0BA0888_.wvu.PrintArea" localSheetId="12" hidden="1">'Bid Form '!$A$23:$F$113</definedName>
    <definedName name="Z_6BA3BFD7_4C38_4319_94A9_E7F7E0BA0888_.wvu.Rows" localSheetId="7" hidden="1">'Attach 8'!$19:$20</definedName>
    <definedName name="Z_6BA3BFD7_4C38_4319_94A9_E7F7E0BA0888_.wvu.Rows" localSheetId="12"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3"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(QR)'!$A$1:$I$111</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3" hidden="1">'N-W (Cr.)'!$1:$119</definedName>
    <definedName name="Z_793D7AE3_AFA3_4423_B6D3_DCFCFA6BCF7A_.wvu.Cols" localSheetId="12" hidden="1">'Bid Form '!$AC:$AM</definedName>
    <definedName name="Z_793D7AE3_AFA3_4423_B6D3_DCFCFA6BCF7A_.wvu.PrintArea" localSheetId="7" hidden="1">'Attach 8'!$A$1:$E$65</definedName>
    <definedName name="Z_793D7AE3_AFA3_4423_B6D3_DCFCFA6BCF7A_.wvu.PrintArea" localSheetId="12" hidden="1">'Bid Form '!$A$23:$F$113</definedName>
    <definedName name="Z_793D7AE3_AFA3_4423_B6D3_DCFCFA6BCF7A_.wvu.Rows" localSheetId="7" hidden="1">'Attach 8'!$19:$20</definedName>
    <definedName name="Z_793D7AE3_AFA3_4423_B6D3_DCFCFA6BCF7A_.wvu.Rows" localSheetId="12"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3"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(QR)'!$A$1:$I$111</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3"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3"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3"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8'!$A$1:$E$65</definedName>
    <definedName name="Z_8E7B022F_1113_4BA2_B2BA_8EDBE02A2557_.wvu.PrintArea" localSheetId="8" hidden="1">'Attach 9'!$A$1:$L$79</definedName>
    <definedName name="Z_8E7B022F_1113_4BA2_B2BA_8EDBE02A2557_.wvu.PrintArea" localSheetId="12"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8'!$A$1:$E$66</definedName>
    <definedName name="Z_A3F641DF_CF1D_48E3_AFDC_E52726A449CB_.wvu.PrintArea" localSheetId="8" hidden="1">'Attach 9'!$A$1:$L$79</definedName>
    <definedName name="Z_A3F641DF_CF1D_48E3_AFDC_E52726A449CB_.wvu.PrintArea" localSheetId="12" hidden="1">'Bid Form '!$A$23:$F$113</definedName>
    <definedName name="Z_A3F641DF_CF1D_48E3_AFDC_E52726A449CB_.wvu.PrintTitles" localSheetId="4" hidden="1">'Attach 5'!$18:$18</definedName>
    <definedName name="Z_B8171444_E16C_41A6_8C53_40477A65B7FD_.wvu.Cols" localSheetId="12" hidden="1">'Bid Form '!$AC:$AM</definedName>
    <definedName name="Z_B8171444_E16C_41A6_8C53_40477A65B7FD_.wvu.PrintArea" localSheetId="7" hidden="1">'Attach 8'!$A$1:$E$65</definedName>
    <definedName name="Z_B8171444_E16C_41A6_8C53_40477A65B7FD_.wvu.PrintArea" localSheetId="12" hidden="1">'Bid Form '!$A$23:$F$113</definedName>
    <definedName name="Z_B8171444_E16C_41A6_8C53_40477A65B7FD_.wvu.Rows" localSheetId="7" hidden="1">'Attach 8'!$19:$20</definedName>
    <definedName name="Z_B8171444_E16C_41A6_8C53_40477A65B7FD_.wvu.Rows" localSheetId="12"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3"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3" hidden="1">'N-W (Cr.)'!$1:$119</definedName>
    <definedName name="Z_C75B92C6_DDA6_4B48_9868_112DE431C284_.wvu.Cols" localSheetId="7" hidden="1">'Attach 8'!$H:$H</definedName>
    <definedName name="Z_C75B92C6_DDA6_4B48_9868_112DE431C284_.wvu.PrintArea" localSheetId="7" hidden="1">'Attach 8'!$A$1:$E$65</definedName>
    <definedName name="Z_C75B92C6_DDA6_4B48_9868_112DE431C284_.wvu.PrintArea" localSheetId="12" hidden="1">'Bid Form '!$A$23:$F$113</definedName>
    <definedName name="Z_C75B92C6_DDA6_4B48_9868_112DE431C284_.wvu.Rows" localSheetId="12"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8'!$A$1:$E$65</definedName>
    <definedName name="Z_CD4CA1A8_824A_452F_BDBA_32A47C1B3013_.wvu.PrintArea" localSheetId="8" hidden="1">'Attach 9'!$A$1:$L$79</definedName>
    <definedName name="Z_CD4CA1A8_824A_452F_BDBA_32A47C1B3013_.wvu.PrintArea" localSheetId="12"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2"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2" hidden="1">'Bid Form '!$G:$J,'Bid Form '!$AC:$AM</definedName>
    <definedName name="Z_DF819C10_7533_4A2E_B278_90B3B38A4AE6_.wvu.Cols" localSheetId="1" hidden="1">'Name of Bidder'!$A:$A,'Name of Bidder'!$F:$X</definedName>
    <definedName name="Z_DF819C10_7533_4A2E_B278_90B3B38A4AE6_.wvu.Cols" localSheetId="13"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8'!$A$1:$E$65</definedName>
    <definedName name="Z_DF819C10_7533_4A2E_B278_90B3B38A4AE6_.wvu.PrintArea" localSheetId="8" hidden="1">'Attach 9'!$A$1:$L$79</definedName>
    <definedName name="Z_DF819C10_7533_4A2E_B278_90B3B38A4AE6_.wvu.PrintArea" localSheetId="2" hidden="1">'Attach-3 (QR)'!$A$1:$I$111</definedName>
    <definedName name="Z_DF819C10_7533_4A2E_B278_90B3B38A4AE6_.wvu.PrintArea" localSheetId="12"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2"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3" hidden="1">'N-W (Cr.)'!$1:$119</definedName>
    <definedName name="Z_E60B4196_DB42_447D_BF39_DBB9B9CF0CBB_.wvu.Cols" localSheetId="7" hidden="1">'Attach 8'!$H:$H</definedName>
    <definedName name="Z_E60B4196_DB42_447D_BF39_DBB9B9CF0CBB_.wvu.Cols" localSheetId="12" hidden="1">'Bid Form '!$U:$BL</definedName>
    <definedName name="Z_E60B4196_DB42_447D_BF39_DBB9B9CF0CBB_.wvu.PrintArea" localSheetId="7" hidden="1">'Attach 8'!$A$1:$E$65</definedName>
    <definedName name="Z_E60B4196_DB42_447D_BF39_DBB9B9CF0CBB_.wvu.PrintArea" localSheetId="12" hidden="1">'Bid Form '!$A$23:$F$113</definedName>
    <definedName name="Z_E60B4196_DB42_447D_BF39_DBB9B9CF0CBB_.wvu.Rows" localSheetId="7" hidden="1">'Attach 8'!$19:$20</definedName>
    <definedName name="Z_E60B4196_DB42_447D_BF39_DBB9B9CF0CBB_.wvu.Rows" localSheetId="12"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2" hidden="1">'Bid Form '!$G:$J,'Bid Form '!$AC:$AM</definedName>
    <definedName name="Z_EB191E35_F197_401E_A21D_A16B6A4798F5_.wvu.Cols" localSheetId="1" hidden="1">'Name of Bidder'!$A:$A,'Name of Bidder'!$F:$X</definedName>
    <definedName name="Z_EB191E35_F197_401E_A21D_A16B6A4798F5_.wvu.Cols" localSheetId="13"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8'!$A$1:$E$65</definedName>
    <definedName name="Z_EB191E35_F197_401E_A21D_A16B6A4798F5_.wvu.PrintArea" localSheetId="8" hidden="1">'Attach 9'!$A$1:$L$79</definedName>
    <definedName name="Z_EB191E35_F197_401E_A21D_A16B6A4798F5_.wvu.PrintArea" localSheetId="2" hidden="1">'Attach-3 (QR)'!$A$1:$I$111</definedName>
    <definedName name="Z_EB191E35_F197_401E_A21D_A16B6A4798F5_.wvu.PrintArea" localSheetId="12"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2"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3"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8'!$A$1:$E$65</definedName>
    <definedName name="Z_ECEBABD0_566A_41C4_AA9A_38EA30EFEDA8_.wvu.PrintArea" localSheetId="8" hidden="1">'Attach 9'!$A$1:$L$79</definedName>
    <definedName name="Z_ECEBABD0_566A_41C4_AA9A_38EA30EFEDA8_.wvu.PrintArea" localSheetId="12"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8'!$A$1:$E$65</definedName>
    <definedName name="Z_F68380CD_DF58_4BFA_A4C7_4B5C98AD7B16_.wvu.PrintArea" localSheetId="12" hidden="1">'Bid Form '!$A$23:$F$113</definedName>
    <definedName name="Z_F68380CD_DF58_4BFA_A4C7_4B5C98AD7B16_.wvu.Rows" localSheetId="12"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3" l="1"/>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9" i="12" s="1"/>
  <c r="B10" i="9"/>
  <c r="B10" i="12" s="1"/>
  <c r="B11" i="9"/>
  <c r="B11" i="12" s="1"/>
  <c r="B12" i="9"/>
  <c r="B12" i="12" s="1"/>
  <c r="B76" i="9"/>
  <c r="H76" i="9"/>
  <c r="B77" i="9"/>
  <c r="H77" i="9"/>
  <c r="A1" i="8"/>
  <c r="E1" i="8"/>
  <c r="A3" i="8"/>
  <c r="E7" i="8"/>
  <c r="A8" i="8"/>
  <c r="B9" i="8"/>
  <c r="E22" i="8" s="1"/>
  <c r="B10" i="8"/>
  <c r="B11" i="8"/>
  <c r="B12" i="8"/>
  <c r="B63" i="8"/>
  <c r="E63" i="8"/>
  <c r="B64" i="8"/>
  <c r="E64"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30" i="4"/>
  <c r="A32" i="4"/>
  <c r="E50" i="4"/>
  <c r="A1" i="3"/>
  <c r="A3" i="3"/>
  <c r="A7" i="3"/>
  <c r="B9" i="3"/>
  <c r="B9" i="4" s="1"/>
  <c r="B9" i="5" s="1"/>
  <c r="B9" i="6" s="1"/>
  <c r="B10" i="3"/>
  <c r="B10" i="7" s="1"/>
  <c r="B10" i="10" s="1"/>
  <c r="B11" i="7"/>
  <c r="B11" i="10" s="1"/>
  <c r="B12" i="3"/>
  <c r="B12" i="7" s="1"/>
  <c r="B12" i="10" s="1"/>
  <c r="C110" i="3"/>
  <c r="G110" i="3"/>
  <c r="C111" i="3"/>
  <c r="G111" i="3"/>
  <c r="B1" i="2"/>
  <c r="B2" i="2"/>
  <c r="G6" i="2"/>
  <c r="N20" i="9" s="1"/>
  <c r="B20" i="9" s="1"/>
  <c r="B8" i="2"/>
  <c r="G8" i="2"/>
  <c r="N21" i="9" s="1"/>
  <c r="B15" i="2"/>
  <c r="B68" i="6" l="1"/>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<sst xmlns="http://schemas.openxmlformats.org/spreadsheetml/2006/main" count="1155" uniqueCount="533">
  <si>
    <t>ATTACHMENTS :</t>
  </si>
  <si>
    <t>General guidelines for filling up  the Attachments</t>
  </si>
  <si>
    <t xml:space="preserve"> </t>
  </si>
  <si>
    <t>Fill up only green shaded cells in the relevent attachments.</t>
  </si>
  <si>
    <t>Attachments  3,  4, 5, 6, 7, 8, 9, 11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</si>
  <si>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</si>
  <si>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</si>
  <si>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</si>
  <si>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</si>
  <si>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</si>
  <si>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</si>
  <si>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</si>
  <si>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</si>
  <si>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</si>
  <si>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</si>
  <si>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</si>
  <si>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</si>
  <si>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</si>
  <si>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</si>
  <si>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</si>
  <si>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</si>
  <si>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</si>
  <si>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</si>
  <si>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</si>
  <si>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</si>
  <si>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</si>
  <si>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</si>
  <si>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</si>
  <si>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</si>
  <si>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</si>
  <si>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</si>
  <si>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</si>
  <si>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</si>
  <si>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</si>
  <si>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</si>
  <si>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</si>
  <si>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</si>
  <si>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</si>
  <si>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</si>
  <si>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</si>
  <si>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</si>
  <si>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</si>
  <si>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</si>
  <si>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</si>
  <si>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</si>
  <si>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</si>
  <si>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</si>
  <si>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</si>
  <si>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</si>
  <si>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</si>
  <si>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</si>
  <si>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</si>
  <si>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</si>
  <si>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</si>
  <si>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</si>
  <si>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</si>
  <si>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</si>
  <si>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</si>
  <si>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</si>
  <si>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</si>
  <si>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</si>
  <si>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</si>
  <si>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</si>
  <si>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</si>
  <si>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</si>
  <si>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</si>
  <si>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</si>
  <si>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</si>
  <si>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</si>
  <si>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</si>
  <si>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</si>
  <si>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</si>
  <si>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</si>
  <si>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</si>
  <si>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</si>
  <si>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</si>
  <si>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</si>
  <si>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</si>
  <si>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</si>
  <si>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</si>
  <si>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</si>
  <si>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</si>
  <si>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</si>
  <si>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</si>
  <si>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</si>
  <si>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</si>
  <si>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</si>
  <si>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</si>
  <si>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</si>
  <si>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</si>
  <si>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</si>
  <si>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</si>
  <si>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</si>
  <si>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</si>
  <si>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</si>
  <si>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</si>
  <si>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</si>
  <si>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</si>
  <si>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</si>
  <si>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</si>
  <si>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</si>
  <si>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</si>
  <si>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</si>
  <si>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</si>
  <si>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</si>
  <si>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</si>
  <si>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</si>
  <si>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</si>
  <si>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</si>
  <si>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</si>
  <si>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</si>
  <si>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</si>
  <si>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</si>
  <si>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</si>
  <si>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</si>
  <si>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</si>
  <si>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</si>
  <si>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</si>
  <si>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</si>
  <si>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</si>
  <si>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</si>
  <si>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</si>
  <si>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</si>
  <si>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</si>
  <si>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</si>
  <si>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</si>
  <si>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</si>
  <si>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</si>
  <si>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</si>
  <si>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</si>
  <si>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</si>
  <si>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</si>
  <si>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</si>
  <si>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</si>
  <si>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</si>
  <si>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</si>
  <si>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</si>
  <si>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</si>
  <si>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</si>
  <si>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</si>
  <si>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</si>
  <si>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</si>
  <si>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</si>
  <si>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</si>
  <si>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</si>
  <si>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</si>
  <si>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</si>
  <si>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GSTIN in the States/UT where the supply for services take place (states where sites under the subject package is situated)</t>
  </si>
  <si>
    <t>Name of the States/UT</t>
  </si>
  <si>
    <t>GSTIN number</t>
  </si>
  <si>
    <t>a</t>
  </si>
  <si>
    <t>b</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</si>
  <si>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</si>
  <si>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</si>
  <si>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</si>
  <si>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</si>
  <si>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</si>
  <si>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</si>
  <si>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</si>
  <si>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</si>
  <si>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</si>
  <si>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</si>
  <si>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</si>
  <si>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</si>
  <si>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</si>
  <si>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</si>
  <si>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</si>
  <si>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</si>
  <si>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</si>
  <si>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</si>
  <si>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</si>
  <si>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</si>
  <si>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</si>
  <si>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</si>
  <si>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</si>
  <si>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</si>
  <si>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</si>
  <si>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</si>
  <si>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</si>
  <si>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</si>
  <si>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</si>
  <si>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</si>
  <si>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</si>
  <si>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</si>
  <si>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</si>
  <si>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</si>
  <si>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</si>
  <si>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</si>
  <si>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</si>
  <si>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</si>
  <si>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</si>
  <si>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</si>
  <si>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</si>
  <si>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</si>
  <si>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</si>
  <si>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</si>
  <si>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</si>
  <si>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</si>
  <si>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</si>
  <si>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</si>
  <si>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</si>
  <si>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</si>
  <si>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</si>
  <si>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</si>
  <si>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</si>
  <si>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</si>
  <si>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</si>
  <si>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</si>
  <si>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</si>
  <si>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</si>
  <si>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</si>
  <si>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</si>
  <si>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</si>
  <si>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</si>
  <si>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</si>
  <si>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</si>
  <si>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</si>
  <si>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</si>
  <si>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</si>
  <si>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</si>
  <si>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</si>
  <si>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</si>
  <si>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</si>
  <si>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</si>
  <si>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</si>
  <si>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</si>
  <si>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</si>
  <si>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</si>
  <si>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r>
      <t xml:space="preserve">Integrity Pact - separately attached herewith in Volume-III- </t>
    </r>
    <r>
      <rPr>
        <b/>
        <sz val="16"/>
        <rFont val="Book Antiqua"/>
        <family val="1"/>
      </rPr>
      <t>NOT APPLICABLE</t>
    </r>
  </si>
  <si>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</si>
  <si>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</si>
  <si>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</si>
  <si>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</si>
  <si>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</si>
  <si>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</si>
  <si>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</si>
  <si>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</si>
  <si>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</si>
  <si>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</si>
  <si>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</si>
  <si>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</si>
  <si>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</si>
  <si>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</si>
  <si>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</si>
  <si>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</si>
  <si>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</si>
  <si>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</si>
  <si>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</si>
  <si>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</si>
  <si>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</si>
  <si>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</si>
  <si>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</si>
  <si>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</si>
  <si>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</si>
  <si>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</si>
  <si>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</si>
  <si>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</si>
  <si>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</si>
  <si>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</si>
  <si>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</si>
  <si>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</si>
  <si>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</si>
  <si>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</si>
  <si>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</si>
  <si>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</si>
  <si>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</si>
  <si>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</si>
  <si>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</si>
  <si>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</si>
  <si>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</si>
  <si>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</si>
  <si>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</si>
  <si>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</si>
  <si>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</si>
  <si>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</si>
  <si>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</si>
  <si>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</si>
  <si>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</si>
  <si>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</si>
  <si>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</si>
  <si>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</si>
  <si>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</si>
  <si>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</si>
  <si>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</si>
  <si>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</si>
  <si>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</si>
  <si>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</si>
  <si>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</si>
  <si>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</si>
  <si>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</si>
  <si>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</si>
  <si>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</si>
  <si>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</si>
  <si>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</si>
  <si>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</si>
  <si>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</si>
  <si>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</si>
  <si>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</si>
  <si>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</si>
  <si>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</si>
  <si>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</si>
  <si>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</si>
  <si>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</si>
  <si>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</si>
  <si>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</si>
  <si>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</si>
  <si>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</si>
  <si>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</si>
  <si>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</si>
  <si>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</si>
  <si>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</si>
  <si>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</si>
  <si>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</si>
  <si>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</si>
  <si>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</si>
  <si>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</si>
  <si>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</si>
  <si>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</si>
  <si>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</si>
  <si>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</si>
  <si>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</si>
  <si>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</si>
  <si>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</si>
  <si>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</si>
  <si>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</si>
  <si>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</si>
  <si>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</si>
  <si>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</si>
  <si>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</si>
  <si>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</si>
  <si>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</si>
  <si>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</si>
  <si>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</si>
  <si>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</si>
  <si>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</si>
  <si>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</si>
  <si>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</si>
  <si>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</si>
  <si>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</si>
  <si>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</si>
  <si>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</si>
  <si>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</si>
  <si>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</si>
  <si>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</si>
  <si>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</si>
  <si>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</si>
  <si>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</si>
  <si>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</si>
  <si>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</si>
  <si>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</si>
  <si>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</si>
  <si>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</si>
  <si>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</si>
  <si>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</si>
  <si>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</si>
  <si>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</si>
  <si>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</si>
  <si>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</si>
  <si>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</si>
  <si>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</si>
  <si>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</si>
  <si>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</si>
  <si>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</si>
  <si>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</si>
  <si>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</si>
  <si>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</si>
  <si>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</si>
  <si>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</si>
  <si>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</si>
  <si>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</si>
  <si>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</si>
  <si>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</si>
  <si>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</si>
  <si>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</si>
  <si>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</si>
  <si>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</si>
  <si>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</si>
  <si>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</si>
  <si>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</si>
  <si>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</si>
  <si>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</si>
  <si>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</si>
  <si>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</si>
  <si>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</si>
  <si>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</si>
  <si>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</si>
  <si>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</si>
  <si>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</si>
  <si>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</si>
  <si>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</si>
  <si>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</si>
  <si>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</si>
  <si>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</si>
  <si>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</si>
  <si>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</si>
  <si>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</si>
  <si>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</si>
  <si>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</si>
  <si>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</si>
  <si>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</si>
  <si>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</si>
  <si>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</si>
  <si>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</si>
  <si>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</si>
  <si>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</si>
  <si>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</si>
  <si>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</si>
  <si>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</si>
  <si>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</si>
  <si>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</si>
  <si>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</si>
  <si>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</si>
  <si>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</si>
  <si>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</si>
  <si>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</si>
  <si>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</si>
  <si>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</si>
  <si>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</si>
  <si>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</si>
  <si>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</si>
  <si>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</si>
  <si>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</si>
  <si>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</si>
  <si>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</si>
  <si>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</si>
  <si>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</si>
  <si>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</si>
  <si>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</si>
  <si>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</si>
  <si>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</si>
  <si>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</si>
  <si>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</si>
  <si>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</si>
  <si>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</si>
  <si>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</si>
  <si>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</si>
  <si>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</si>
  <si>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</si>
  <si>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</si>
  <si>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</si>
  <si>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</si>
  <si>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</si>
  <si>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</si>
  <si>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</si>
  <si>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</si>
  <si>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</si>
  <si>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</si>
  <si>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</si>
  <si>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</si>
  <si>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</si>
  <si>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</si>
  <si>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</si>
  <si>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</si>
  <si>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</si>
  <si>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</si>
  <si>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</si>
  <si>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</si>
  <si>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</si>
  <si>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</si>
  <si>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</si>
  <si>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</si>
  <si>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</si>
  <si>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</si>
  <si>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</si>
  <si>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</si>
  <si>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</si>
  <si>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</si>
  <si>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</si>
  <si>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</si>
  <si>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</si>
  <si>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</si>
  <si>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</si>
  <si>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</si>
  <si>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</si>
  <si>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</si>
  <si>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</si>
  <si>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</si>
  <si>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</si>
  <si>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</si>
  <si>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</si>
  <si>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</si>
  <si>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</si>
  <si>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</si>
  <si>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</si>
  <si>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</si>
  <si>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</si>
  <si>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</si>
  <si>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</si>
  <si>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</si>
  <si>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</si>
  <si>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</si>
  <si>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</si>
  <si>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</si>
  <si>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</si>
  <si>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</si>
  <si>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</si>
  <si>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</si>
  <si>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</si>
  <si>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</si>
  <si>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</si>
  <si>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</si>
  <si>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</si>
  <si>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</si>
  <si>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</si>
  <si>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</si>
  <si>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</si>
  <si>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</si>
  <si>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</si>
  <si>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</si>
  <si>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</si>
  <si>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</si>
  <si>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</si>
  <si>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</si>
  <si>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</si>
  <si>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</si>
  <si>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</si>
  <si>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</si>
  <si>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</si>
  <si>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</si>
  <si>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</si>
  <si>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</si>
  <si>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</si>
  <si>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</si>
  <si>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</si>
  <si>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</si>
  <si>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However, in accordance with GoI guidelines, Micro &amp; Small Enterprises (MSEs) are exempted from meeting Financial Position Requirement mentioned  above. Start-ups will be considered qualified against Financial Position, if their MAAT for the best three (3) financial years out of the preceding five (5) financial years meets, 80% of the criteria stipulated above at III stipulated above </t>
  </si>
  <si>
    <t>Erection of additional Earthing of 765KV GIS equipment at Kadapa 765/400 kV GIS Substation</t>
  </si>
  <si>
    <t xml:space="preserve"> Erection of additional Earthing of 765KV GIS equipment at Kadapa 765/400 kV GIS Substation
</t>
  </si>
  <si>
    <r>
      <t xml:space="preserve">Bid Security, in a separate envelope, for a sum of </t>
    </r>
    <r>
      <rPr>
        <b/>
        <sz val="10"/>
        <color rgb="FF0000FF"/>
        <rFont val="Book Antiqua"/>
        <family val="1"/>
      </rPr>
      <t>Rs.55,000(Rs. Fifty Five Thousand only)</t>
    </r>
    <r>
      <rPr>
        <sz val="10"/>
        <rFont val="Book Antiqua"/>
        <family val="1"/>
      </rPr>
      <t xml:space="preserve">  initially valid for a period of  Seven  (7) months from the date set for opening of  bids.</t>
    </r>
  </si>
  <si>
    <r>
      <t xml:space="preserve">BBidder should have successfully completed “similar Works” for any State/Central Govt. departments/ PSU/Public listed Company/any reputed organizations during 7 (seven)years immediately preceding originally stipulated date of bid opening of value not less than that specified below  opening 
(i) One similar work of value not less than </t>
    </r>
    <r>
      <rPr>
        <b/>
        <i/>
        <sz val="12"/>
        <color rgb="FF0070C0"/>
        <rFont val="Book Antiqua"/>
        <family val="1"/>
      </rPr>
      <t>Rs.21.93 Lakhs</t>
    </r>
    <r>
      <rPr>
        <i/>
        <sz val="12"/>
        <rFont val="Book Antiqua"/>
        <family val="1"/>
      </rPr>
      <t xml:space="preserve">
or
(ii) Two similar works, each of value not less than </t>
    </r>
    <r>
      <rPr>
        <b/>
        <i/>
        <sz val="12"/>
        <color rgb="FF0070C0"/>
        <rFont val="Book Antiqua"/>
        <family val="1"/>
      </rPr>
      <t>Rs.13.71 Lakhs</t>
    </r>
    <r>
      <rPr>
        <i/>
        <sz val="12"/>
        <rFont val="Book Antiqua"/>
        <family val="1"/>
      </rPr>
      <t xml:space="preserve">
or
(iii) Three similar works, each of value not less than </t>
    </r>
    <r>
      <rPr>
        <b/>
        <i/>
        <sz val="12"/>
        <color rgb="FF0070C0"/>
        <rFont val="Book Antiqua"/>
        <family val="1"/>
      </rPr>
      <t>Rs.10.96 Lakhs</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</si>
  <si>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70C0"/>
        <rFont val="Book Antiqua"/>
        <family val="1"/>
      </rPr>
      <t>Rs 41.13 Lakhs.</t>
    </r>
    <r>
      <rPr>
        <i/>
        <sz val="12"/>
        <rFont val="Book Antiqua"/>
        <family val="1"/>
      </rPr>
      <t xml:space="preserve">
* Note- “Annual gross revenue from operation/gross operating income as incorporated in the profit &amp;loss account excluding other income”.</t>
    </r>
  </si>
  <si>
    <t>2023-24</t>
  </si>
  <si>
    <t>SPEC. NO.: SR-I/C&amp;M/WC-3774/2024/RFx-5002003673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</si>
</sst>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b/>
      <i/>
      <sz val="12"/>
      <color rgb="FF0070C0"/>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6"/>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3">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1" fillId="0" borderId="0" xfId="53" applyFont="1" applyAlignment="1" applyProtection="1">
      <alignment vertical="center"/>
      <protection hidden="1"/>
    </xf>
    <xf numFmtId="0" fontId="61" fillId="0" borderId="0" xfId="53" applyFont="1" applyProtection="1">
      <protection hidden="1"/>
    </xf>
    <xf numFmtId="0" fontId="62" fillId="0" borderId="0" xfId="53" applyFont="1" applyProtection="1">
      <protection hidden="1"/>
    </xf>
    <xf numFmtId="0" fontId="62" fillId="0" borderId="0" xfId="53" applyFont="1" applyAlignment="1" applyProtection="1">
      <alignment horizontal="center" vertical="center"/>
      <protection hidden="1"/>
    </xf>
    <xf numFmtId="0" fontId="61" fillId="0" borderId="0" xfId="53" applyFont="1" applyAlignment="1" applyProtection="1">
      <alignment horizontal="left" vertical="center"/>
      <protection hidden="1"/>
    </xf>
    <xf numFmtId="0" fontId="62" fillId="0" borderId="0" xfId="53" applyFont="1" applyAlignment="1" applyProtection="1">
      <alignment horizontal="center"/>
      <protection hidden="1"/>
    </xf>
    <xf numFmtId="0" fontId="61" fillId="0" borderId="18" xfId="53" applyFont="1" applyBorder="1" applyAlignment="1" applyProtection="1">
      <alignment horizontal="justify"/>
      <protection hidden="1"/>
    </xf>
    <xf numFmtId="0" fontId="61" fillId="0" borderId="0" xfId="53" quotePrefix="1" applyFont="1" applyAlignment="1" applyProtection="1">
      <alignment horizontal="justify"/>
      <protection hidden="1"/>
    </xf>
    <xf numFmtId="4" fontId="60" fillId="0" borderId="0" xfId="53" applyNumberFormat="1" applyFont="1" applyAlignment="1" applyProtection="1">
      <alignment vertical="center"/>
      <protection hidden="1"/>
    </xf>
    <xf numFmtId="0" fontId="60" fillId="0" borderId="0" xfId="53" applyFont="1" applyAlignment="1" applyProtection="1">
      <alignment horizontal="justify" vertical="center"/>
      <protection hidden="1"/>
    </xf>
    <xf numFmtId="0" fontId="62" fillId="0" borderId="0" xfId="53" applyFont="1" applyAlignment="1" applyProtection="1">
      <alignment vertical="center"/>
      <protection hidden="1"/>
    </xf>
    <xf numFmtId="0" fontId="61" fillId="0" borderId="0" xfId="40" applyFont="1" applyProtection="1">
      <protection hidden="1"/>
    </xf>
    <xf numFmtId="0" fontId="61"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2" fillId="0" borderId="3" xfId="0" applyFont="1" applyBorder="1" applyAlignment="1" applyProtection="1">
      <alignment horizontal="left" vertical="top" wrapText="1"/>
      <protection hidden="1"/>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6" fillId="9" borderId="11" xfId="43" applyFill="1" applyBorder="1" applyAlignment="1">
      <alignment horizontal="right" vertical="center" wrapText="1" indent="2"/>
    </xf>
    <xf numFmtId="49" fontId="6" fillId="2" borderId="52" xfId="43" applyNumberFormat="1" applyFill="1" applyBorder="1" applyAlignment="1" applyProtection="1">
      <alignment horizontal="left" vertical="center" wrapText="1"/>
      <protection locked="0"/>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2" borderId="12" xfId="39" applyFont="1" applyFill="1" applyBorder="1" applyAlignment="1" applyProtection="1">
      <alignment horizontal="left" vertical="top" wrapText="1"/>
      <protection locked="0"/>
    </xf>
    <xf numFmtId="0" fontId="6" fillId="2" borderId="14" xfId="39" applyFont="1" applyFill="1" applyBorder="1" applyAlignment="1" applyProtection="1">
      <alignment horizontal="left" vertical="top" wrapText="1"/>
      <protection locked="0"/>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49" fontId="6" fillId="2" borderId="11" xfId="43" applyNumberFormat="1" applyFill="1" applyBorder="1" applyAlignment="1" applyProtection="1">
      <alignment horizontal="center" vertical="center" wrapText="1"/>
      <protection locked="0"/>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9" fillId="7" borderId="0" xfId="0" applyFont="1" applyFill="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6"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79057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7</xdr:col>
          <xdr:colOff>809625</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7</xdr:col>
          <xdr:colOff>809625</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7</xdr:col>
          <xdr:colOff>809625</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7</xdr:col>
          <xdr:colOff>809625</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70857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C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C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C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C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C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C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C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C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C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C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C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C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C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C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C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C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C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3.bin"/><Relationship Id="rId7" Type="http://schemas.openxmlformats.org/officeDocument/2006/relationships/vmlDrawing" Target="../drawings/vmlDrawing5.vml"/><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drawing" Target="../drawings/drawing13.xml"/><Relationship Id="rId5" Type="http://schemas.openxmlformats.org/officeDocument/2006/relationships/printerSettings" Target="../printerSettings/printerSettings195.bin"/><Relationship Id="rId10" Type="http://schemas.openxmlformats.org/officeDocument/2006/relationships/ctrlProp" Target="../ctrlProps/ctrlProp185.xml"/><Relationship Id="rId4" Type="http://schemas.openxmlformats.org/officeDocument/2006/relationships/printerSettings" Target="../printerSettings/printerSettings194.bin"/><Relationship Id="rId9" Type="http://schemas.openxmlformats.org/officeDocument/2006/relationships/ctrlProp" Target="../ctrlProps/ctrlProp18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J14" sqref="J14"/>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4" t="s">
        <v>0</v>
      </c>
      <c r="B1" s="335" t="s">
        <v>1</v>
      </c>
      <c r="C1" s="335"/>
      <c r="D1" s="335"/>
      <c r="E1" s="335"/>
      <c r="F1" s="327" t="s">
        <v>2</v>
      </c>
    </row>
    <row r="2" spans="1:10" ht="39" customHeight="1">
      <c r="A2" s="325"/>
      <c r="B2" s="336" t="s">
        <v>526</v>
      </c>
      <c r="C2" s="336"/>
      <c r="D2" s="336"/>
      <c r="E2" s="336"/>
      <c r="F2" s="328"/>
    </row>
    <row r="3" spans="1:10" ht="20.100000000000001" customHeight="1">
      <c r="A3" s="325"/>
      <c r="B3" s="337" t="s">
        <v>532</v>
      </c>
      <c r="C3" s="338"/>
      <c r="D3" s="338"/>
      <c r="E3" s="339"/>
      <c r="F3" s="328"/>
    </row>
    <row r="4" spans="1:10" s="212" customFormat="1" ht="20.25" customHeight="1">
      <c r="A4" s="325"/>
      <c r="B4" s="211">
        <v>1</v>
      </c>
      <c r="C4" s="322" t="s">
        <v>3</v>
      </c>
      <c r="D4" s="322"/>
      <c r="E4" s="322"/>
      <c r="F4" s="328"/>
    </row>
    <row r="5" spans="1:10" s="214" customFormat="1" ht="23.25" customHeight="1">
      <c r="A5" s="325"/>
      <c r="B5" s="213">
        <v>2</v>
      </c>
      <c r="C5" s="323" t="s">
        <v>4</v>
      </c>
      <c r="D5" s="323"/>
      <c r="E5" s="323"/>
      <c r="F5" s="328"/>
    </row>
    <row r="6" spans="1:10" s="212" customFormat="1" ht="26.25" customHeight="1">
      <c r="A6" s="325"/>
      <c r="B6" s="211">
        <v>3</v>
      </c>
      <c r="C6" s="322" t="s">
        <v>5</v>
      </c>
      <c r="D6" s="322"/>
      <c r="E6" s="322"/>
      <c r="F6" s="328"/>
    </row>
    <row r="7" spans="1:10" s="212" customFormat="1" ht="27.75" customHeight="1">
      <c r="A7" s="325"/>
      <c r="B7" s="211">
        <v>4</v>
      </c>
      <c r="C7" s="322" t="s">
        <v>6</v>
      </c>
      <c r="D7" s="322"/>
      <c r="E7" s="322"/>
      <c r="F7" s="328"/>
    </row>
    <row r="8" spans="1:10" s="212" customFormat="1" ht="9.75" customHeight="1">
      <c r="A8" s="325"/>
      <c r="B8" s="211"/>
      <c r="C8" s="322"/>
      <c r="D8" s="322"/>
      <c r="E8" s="322"/>
      <c r="F8" s="328"/>
    </row>
    <row r="9" spans="1:10" s="212" customFormat="1" ht="57" hidden="1" customHeight="1">
      <c r="A9" s="325"/>
      <c r="B9" s="211">
        <v>8</v>
      </c>
      <c r="C9" s="322" t="s">
        <v>7</v>
      </c>
      <c r="D9" s="322"/>
      <c r="E9" s="322"/>
      <c r="F9" s="328"/>
    </row>
    <row r="10" spans="1:10" s="212" customFormat="1" ht="44.25" hidden="1" customHeight="1">
      <c r="A10" s="325"/>
      <c r="B10" s="211">
        <v>9</v>
      </c>
      <c r="C10" s="322" t="s">
        <v>8</v>
      </c>
      <c r="D10" s="322"/>
      <c r="E10" s="322"/>
      <c r="F10" s="328"/>
    </row>
    <row r="11" spans="1:10" ht="8.1" customHeight="1">
      <c r="A11" s="325"/>
      <c r="F11" s="328"/>
    </row>
    <row r="12" spans="1:10" ht="23.25" customHeight="1">
      <c r="A12" s="325"/>
      <c r="B12" s="330"/>
      <c r="C12" s="330"/>
      <c r="D12" s="330"/>
      <c r="E12" s="330"/>
      <c r="F12" s="328"/>
    </row>
    <row r="13" spans="1:10" ht="8.1" customHeight="1">
      <c r="A13" s="325"/>
      <c r="B13" s="216"/>
      <c r="C13" s="216"/>
      <c r="D13" s="216"/>
      <c r="E13" s="216"/>
      <c r="F13" s="328"/>
    </row>
    <row r="14" spans="1:10" ht="20.100000000000001" customHeight="1">
      <c r="A14" s="325"/>
      <c r="B14" s="333" t="s">
        <v>9</v>
      </c>
      <c r="C14" s="333"/>
      <c r="D14" s="333"/>
      <c r="E14" s="217"/>
      <c r="F14" s="328"/>
    </row>
    <row r="15" spans="1:10" ht="15.95" customHeight="1">
      <c r="A15" s="325"/>
      <c r="B15" s="331" t="s">
        <v>10</v>
      </c>
      <c r="C15" s="331"/>
      <c r="D15" s="331"/>
      <c r="F15" s="328"/>
    </row>
    <row r="16" spans="1:10" ht="20.100000000000001" customHeight="1">
      <c r="A16" s="325"/>
      <c r="B16" s="332" t="s">
        <v>11</v>
      </c>
      <c r="C16" s="332"/>
      <c r="D16" s="332"/>
      <c r="E16" s="217"/>
      <c r="F16" s="328"/>
      <c r="G16" s="218"/>
      <c r="H16" s="218"/>
      <c r="I16" s="218"/>
      <c r="J16" s="218"/>
    </row>
    <row r="17" spans="1:10" ht="15.95" customHeight="1">
      <c r="A17" s="326"/>
      <c r="B17" s="334" t="s">
        <v>12</v>
      </c>
      <c r="C17" s="334"/>
      <c r="D17" s="334"/>
      <c r="E17" s="216"/>
      <c r="F17" s="329"/>
      <c r="G17" s="218"/>
      <c r="H17" s="218"/>
      <c r="I17" s="218"/>
      <c r="J17" s="218"/>
    </row>
    <row r="18" spans="1:10">
      <c r="B18" s="219"/>
      <c r="C18" s="219"/>
      <c r="D18" s="219"/>
      <c r="E18" s="219"/>
    </row>
  </sheetData>
  <sheetProtection algorithmName="SHA-512" hashValue="cw+vyax4PpSv7jJn7MiJ6gsNamj/ovNdQiQmIygxBoP2iDiHw0ADWBipul1f01y8+W6epgAwsg0pch9PWbhfQw==" saltValue="K2/mJ5ZMCo33QbRnsQd8MA==" spinCount="100000" sheet="1" select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Erection of additional Earthing of 765KV GIS equipment at Kadapa 765/400 kV GIS Substation</v>
      </c>
      <c r="C1" s="340"/>
      <c r="D1" s="340"/>
    </row>
    <row r="2" spans="2:9" ht="16.5" customHeight="1">
      <c r="B2" s="341" t="str">
        <f>Cover!B3</f>
        <v>SPEC. NO.: SR-I/C&amp;M/WC-3774/2024/RFx-5002003673</v>
      </c>
      <c r="C2" s="341"/>
      <c r="D2" s="341"/>
      <c r="G2" s="167" t="s">
        <v>13</v>
      </c>
      <c r="H2" s="92"/>
      <c r="I2" s="92"/>
    </row>
    <row r="3" spans="2:9" ht="15">
      <c r="B3" s="123"/>
      <c r="C3" s="123"/>
      <c r="D3" s="123"/>
      <c r="G3" s="182" t="s">
        <v>2</v>
      </c>
      <c r="H3" s="92"/>
      <c r="I3" s="92"/>
    </row>
    <row r="4" spans="2:9" ht="15">
      <c r="B4" s="342" t="s">
        <v>14</v>
      </c>
      <c r="C4" s="342"/>
      <c r="D4" s="342"/>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1"/>
  <sheetViews>
    <sheetView showZeros="0" view="pageBreakPreview" topLeftCell="A52" zoomScaleSheetLayoutView="100" workbookViewId="0">
      <selection activeCell="F52" sqref="F52:I52"/>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SR-I/C&amp;M/WC-3774/2024/RFx-5002003673</v>
      </c>
      <c r="B1" s="70"/>
      <c r="C1" s="70"/>
      <c r="D1" s="70"/>
      <c r="E1" s="70"/>
      <c r="F1" s="70"/>
      <c r="G1" s="70"/>
      <c r="H1" s="70"/>
      <c r="I1" s="67" t="s">
        <v>23</v>
      </c>
    </row>
    <row r="2" spans="1:9" ht="16.5" customHeight="1"/>
    <row r="3" spans="1:9" ht="37.5" customHeight="1">
      <c r="A3" s="377" t="str">
        <f>Cover!B2</f>
        <v>Erection of additional Earthing of 765KV GIS equipment at Kadapa 765/400 kV GIS Substation</v>
      </c>
      <c r="B3" s="377"/>
      <c r="C3" s="377"/>
      <c r="D3" s="377"/>
      <c r="E3" s="377"/>
      <c r="F3" s="377"/>
      <c r="G3" s="377"/>
      <c r="H3" s="377"/>
      <c r="I3" s="377"/>
    </row>
    <row r="5" spans="1:9" ht="21.75" customHeight="1">
      <c r="A5" s="378" t="s">
        <v>24</v>
      </c>
      <c r="B5" s="378"/>
      <c r="C5" s="378"/>
      <c r="D5" s="378"/>
      <c r="E5" s="378"/>
      <c r="F5" s="378"/>
      <c r="G5" s="378"/>
      <c r="H5" s="378"/>
      <c r="I5" s="378"/>
    </row>
    <row r="7" spans="1:9">
      <c r="A7" s="72">
        <f>'Name of Bidder'!D10</f>
        <v>0</v>
      </c>
      <c r="G7" s="74"/>
    </row>
    <row r="8" spans="1:9" ht="24.75" customHeight="1">
      <c r="A8" s="381" t="s">
        <v>25</v>
      </c>
      <c r="B8" s="381"/>
      <c r="C8" s="381"/>
      <c r="D8" s="381"/>
      <c r="E8" s="381"/>
      <c r="F8" s="73" t="s">
        <v>26</v>
      </c>
      <c r="G8" s="75"/>
    </row>
    <row r="9" spans="1:9" ht="18" customHeight="1">
      <c r="A9" s="72" t="s">
        <v>27</v>
      </c>
      <c r="B9" s="383">
        <f>'Name of Bidder'!D10</f>
        <v>0</v>
      </c>
      <c r="C9" s="383"/>
      <c r="D9" s="383"/>
      <c r="F9" s="171" t="s">
        <v>28</v>
      </c>
      <c r="G9" s="75"/>
    </row>
    <row r="10" spans="1:9" ht="18" customHeight="1">
      <c r="A10" s="72" t="s">
        <v>29</v>
      </c>
      <c r="B10" s="382">
        <f>'Name of Bidder'!D11</f>
        <v>0</v>
      </c>
      <c r="C10" s="382"/>
      <c r="D10" s="382"/>
      <c r="F10" s="171" t="s">
        <v>30</v>
      </c>
      <c r="G10" s="75"/>
    </row>
    <row r="11" spans="1:9" ht="17.25" customHeight="1">
      <c r="B11" s="382">
        <f>'Name of Bidder'!D12</f>
        <v>0</v>
      </c>
      <c r="C11" s="382"/>
      <c r="D11" s="382"/>
      <c r="F11" s="171" t="s">
        <v>31</v>
      </c>
      <c r="G11" s="75"/>
    </row>
    <row r="12" spans="1:9" ht="18" customHeight="1">
      <c r="B12" s="382">
        <f>'Name of Bidder'!D13</f>
        <v>0</v>
      </c>
      <c r="C12" s="382"/>
      <c r="D12" s="382"/>
      <c r="F12" s="171" t="s">
        <v>32</v>
      </c>
    </row>
    <row r="13" spans="1:9" ht="12.75" customHeight="1">
      <c r="F13" s="171" t="s">
        <v>33</v>
      </c>
    </row>
    <row r="14" spans="1:9">
      <c r="A14" s="71" t="s">
        <v>34</v>
      </c>
    </row>
    <row r="16" spans="1:9" ht="66" customHeight="1">
      <c r="A16" s="374" t="s">
        <v>35</v>
      </c>
      <c r="B16" s="374"/>
      <c r="C16" s="374"/>
      <c r="D16" s="374"/>
      <c r="E16" s="374"/>
      <c r="F16" s="374"/>
      <c r="G16" s="374"/>
      <c r="H16" s="374"/>
      <c r="I16" s="374"/>
    </row>
    <row r="17" spans="1:14" ht="9.75" customHeight="1">
      <c r="A17" s="85"/>
      <c r="B17" s="78"/>
      <c r="C17" s="78"/>
      <c r="D17" s="78"/>
      <c r="E17" s="78"/>
      <c r="F17" s="78"/>
      <c r="G17" s="78"/>
      <c r="H17" s="78"/>
      <c r="I17" s="78"/>
    </row>
    <row r="18" spans="1:14" ht="17.25" customHeight="1">
      <c r="A18" s="374" t="s">
        <v>36</v>
      </c>
      <c r="B18" s="374"/>
      <c r="C18" s="374"/>
      <c r="D18" s="374"/>
      <c r="E18" s="374"/>
      <c r="F18" s="374"/>
      <c r="G18" s="374"/>
      <c r="H18" s="374"/>
      <c r="I18" s="374"/>
      <c r="N18" s="76"/>
    </row>
    <row r="19" spans="1:14" ht="17.25" customHeight="1">
      <c r="A19" s="168" t="s">
        <v>37</v>
      </c>
      <c r="B19" s="374" t="s">
        <v>38</v>
      </c>
      <c r="C19" s="374"/>
      <c r="D19" s="374"/>
      <c r="E19" s="374"/>
      <c r="F19" s="374"/>
      <c r="G19" s="374"/>
      <c r="H19" s="374"/>
      <c r="I19" s="374"/>
      <c r="N19" s="76"/>
    </row>
    <row r="20" spans="1:14">
      <c r="A20" s="85" t="s">
        <v>39</v>
      </c>
      <c r="B20" s="372" t="s">
        <v>40</v>
      </c>
      <c r="C20" s="372"/>
      <c r="D20" s="372"/>
      <c r="E20" s="372"/>
      <c r="F20" s="372"/>
      <c r="G20" s="372"/>
      <c r="H20" s="372"/>
      <c r="I20" s="372"/>
      <c r="N20" s="77">
        <f>'Name of Bidder'!G6</f>
        <v>1</v>
      </c>
    </row>
    <row r="21" spans="1:14">
      <c r="A21" s="85" t="s">
        <v>41</v>
      </c>
      <c r="B21" s="372" t="s">
        <v>42</v>
      </c>
      <c r="C21" s="372"/>
      <c r="D21" s="372"/>
      <c r="E21" s="372"/>
      <c r="F21" s="372"/>
      <c r="G21" s="372"/>
      <c r="H21" s="372"/>
      <c r="I21" s="372"/>
      <c r="N21" s="77" t="str">
        <f>'Name of Bidder'!G8</f>
        <v>2 or more</v>
      </c>
    </row>
    <row r="22" spans="1:14" ht="38.25" customHeight="1">
      <c r="A22" s="85" t="s">
        <v>43</v>
      </c>
      <c r="B22" s="372" t="s">
        <v>44</v>
      </c>
      <c r="C22" s="372"/>
      <c r="D22" s="372"/>
      <c r="E22" s="372"/>
      <c r="F22" s="372"/>
      <c r="G22" s="372"/>
      <c r="H22" s="372"/>
      <c r="I22" s="372"/>
      <c r="J22" s="78"/>
    </row>
    <row r="23" spans="1:14" ht="15.75" customHeight="1">
      <c r="A23" s="85"/>
      <c r="B23" s="78"/>
      <c r="C23" s="78"/>
      <c r="D23" s="78"/>
      <c r="E23" s="78"/>
      <c r="F23" s="78"/>
      <c r="G23" s="78"/>
      <c r="H23" s="78"/>
      <c r="I23" s="78"/>
    </row>
    <row r="24" spans="1:14" ht="25.5" customHeight="1">
      <c r="A24" s="168" t="s">
        <v>45</v>
      </c>
      <c r="B24" s="380" t="s">
        <v>46</v>
      </c>
      <c r="C24" s="380"/>
      <c r="D24" s="380"/>
      <c r="E24" s="380"/>
      <c r="F24" s="380"/>
      <c r="G24" s="380"/>
      <c r="H24" s="380"/>
      <c r="I24" s="380"/>
    </row>
    <row r="25" spans="1:14" ht="23.25" customHeight="1">
      <c r="A25" s="85" t="s">
        <v>39</v>
      </c>
      <c r="B25" s="374" t="s">
        <v>47</v>
      </c>
      <c r="C25" s="374"/>
      <c r="D25" s="374"/>
      <c r="E25" s="374"/>
      <c r="F25" s="374"/>
      <c r="G25" s="374"/>
      <c r="H25" s="374"/>
      <c r="I25" s="374"/>
    </row>
    <row r="26" spans="1:14" ht="11.25" customHeight="1">
      <c r="A26" s="85"/>
      <c r="B26" s="78"/>
      <c r="C26" s="78"/>
      <c r="D26" s="78"/>
      <c r="E26" s="78"/>
      <c r="F26" s="78"/>
      <c r="G26" s="78"/>
      <c r="H26" s="78"/>
      <c r="I26" s="78"/>
      <c r="J26" s="78"/>
    </row>
    <row r="27" spans="1:14" ht="26.25" customHeight="1">
      <c r="A27" s="169" t="s">
        <v>48</v>
      </c>
      <c r="B27" s="379" t="s">
        <v>49</v>
      </c>
      <c r="C27" s="379"/>
      <c r="D27" s="379"/>
      <c r="E27" s="379"/>
      <c r="F27" s="379"/>
      <c r="G27" s="379"/>
      <c r="H27" s="379"/>
      <c r="I27" s="379"/>
    </row>
    <row r="28" spans="1:14" ht="26.25" customHeight="1">
      <c r="A28" s="85"/>
      <c r="B28" s="380" t="s">
        <v>50</v>
      </c>
      <c r="C28" s="380"/>
      <c r="D28" s="380"/>
      <c r="E28" s="380"/>
      <c r="F28" s="380"/>
      <c r="G28" s="380"/>
      <c r="H28" s="380"/>
      <c r="I28" s="380"/>
    </row>
    <row r="29" spans="1:14" ht="41.25" customHeight="1">
      <c r="A29" s="85"/>
      <c r="B29" s="374"/>
      <c r="C29" s="374"/>
      <c r="D29" s="374"/>
      <c r="E29" s="374"/>
      <c r="F29" s="374"/>
      <c r="G29" s="374"/>
      <c r="H29" s="374"/>
      <c r="I29" s="374"/>
    </row>
    <row r="30" spans="1:14" ht="9.75" customHeight="1">
      <c r="A30" s="85"/>
      <c r="B30" s="78"/>
      <c r="C30" s="78"/>
      <c r="D30" s="78"/>
      <c r="E30" s="78"/>
      <c r="F30" s="78"/>
      <c r="G30" s="78"/>
      <c r="H30" s="78"/>
      <c r="I30" s="78"/>
      <c r="J30" s="78"/>
    </row>
    <row r="31" spans="1:14" ht="16.5" customHeight="1">
      <c r="A31" s="405" t="s">
        <v>51</v>
      </c>
      <c r="B31" s="384" t="s">
        <v>52</v>
      </c>
      <c r="C31" s="385"/>
      <c r="D31" s="385"/>
      <c r="E31" s="386"/>
      <c r="F31" s="384" t="s">
        <v>53</v>
      </c>
      <c r="G31" s="385"/>
      <c r="H31" s="385"/>
      <c r="I31" s="386"/>
      <c r="J31" s="78"/>
    </row>
    <row r="32" spans="1:14" ht="5.25" customHeight="1">
      <c r="A32" s="406"/>
      <c r="B32" s="387"/>
      <c r="C32" s="388"/>
      <c r="D32" s="388"/>
      <c r="E32" s="389"/>
      <c r="F32" s="387"/>
      <c r="G32" s="388"/>
      <c r="H32" s="388"/>
      <c r="I32" s="389"/>
      <c r="J32" s="78"/>
    </row>
    <row r="33" spans="1:10" ht="24.75" customHeight="1">
      <c r="A33" s="81">
        <v>1</v>
      </c>
      <c r="B33" s="390" t="s">
        <v>54</v>
      </c>
      <c r="C33" s="391"/>
      <c r="D33" s="391"/>
      <c r="E33" s="392"/>
      <c r="F33" s="370" t="s">
        <v>2</v>
      </c>
      <c r="G33" s="370"/>
      <c r="H33" s="370"/>
      <c r="I33" s="371"/>
      <c r="J33" s="78"/>
    </row>
    <row r="34" spans="1:10" ht="12" customHeight="1">
      <c r="A34" s="393">
        <v>2</v>
      </c>
      <c r="B34" s="396" t="s">
        <v>55</v>
      </c>
      <c r="C34" s="397"/>
      <c r="D34" s="397"/>
      <c r="E34" s="398"/>
      <c r="F34" s="370"/>
      <c r="G34" s="370"/>
      <c r="H34" s="370"/>
      <c r="I34" s="371"/>
      <c r="J34" s="78"/>
    </row>
    <row r="35" spans="1:10" s="80" customFormat="1" ht="24.75" customHeight="1">
      <c r="A35" s="394"/>
      <c r="B35" s="399"/>
      <c r="C35" s="400"/>
      <c r="D35" s="400"/>
      <c r="E35" s="401"/>
      <c r="F35" s="370"/>
      <c r="G35" s="370"/>
      <c r="H35" s="370"/>
      <c r="I35" s="371"/>
      <c r="J35" s="79"/>
    </row>
    <row r="36" spans="1:10" ht="24" customHeight="1">
      <c r="A36" s="395"/>
      <c r="B36" s="402"/>
      <c r="C36" s="403"/>
      <c r="D36" s="403"/>
      <c r="E36" s="404"/>
      <c r="F36" s="370"/>
      <c r="G36" s="370"/>
      <c r="H36" s="370"/>
      <c r="I36" s="371"/>
      <c r="J36" s="78"/>
    </row>
    <row r="37" spans="1:10" ht="45.75" customHeight="1">
      <c r="A37" s="81">
        <v>3</v>
      </c>
      <c r="B37" s="375" t="s">
        <v>56</v>
      </c>
      <c r="C37" s="375"/>
      <c r="D37" s="375"/>
      <c r="E37" s="375"/>
      <c r="F37" s="373"/>
      <c r="G37" s="370"/>
      <c r="H37" s="370"/>
      <c r="I37" s="371"/>
      <c r="J37" s="78"/>
    </row>
    <row r="38" spans="1:10">
      <c r="A38" s="81">
        <v>4</v>
      </c>
      <c r="B38" s="375" t="s">
        <v>57</v>
      </c>
      <c r="C38" s="375"/>
      <c r="D38" s="375"/>
      <c r="E38" s="375"/>
      <c r="F38" s="373"/>
      <c r="G38" s="370"/>
      <c r="H38" s="370"/>
      <c r="I38" s="371"/>
    </row>
    <row r="39" spans="1:10" ht="19.5" customHeight="1">
      <c r="A39" s="81">
        <v>5</v>
      </c>
      <c r="B39" s="375" t="s">
        <v>58</v>
      </c>
      <c r="C39" s="375"/>
      <c r="D39" s="375"/>
      <c r="E39" s="375"/>
      <c r="F39" s="370"/>
      <c r="G39" s="370"/>
      <c r="H39" s="370"/>
      <c r="I39" s="371"/>
      <c r="J39" s="78"/>
    </row>
    <row r="40" spans="1:10" ht="20.25" customHeight="1">
      <c r="A40" s="81">
        <v>6</v>
      </c>
      <c r="B40" s="375" t="s">
        <v>59</v>
      </c>
      <c r="C40" s="375"/>
      <c r="D40" s="375"/>
      <c r="E40" s="375"/>
      <c r="F40" s="370"/>
      <c r="G40" s="370"/>
      <c r="H40" s="370"/>
      <c r="I40" s="371"/>
      <c r="J40" s="78"/>
    </row>
    <row r="41" spans="1:10" ht="30.75" customHeight="1">
      <c r="A41" s="81">
        <v>7</v>
      </c>
      <c r="B41" s="375" t="s">
        <v>60</v>
      </c>
      <c r="C41" s="375"/>
      <c r="D41" s="375"/>
      <c r="E41" s="375"/>
      <c r="F41" s="370"/>
      <c r="G41" s="370"/>
      <c r="H41" s="370"/>
      <c r="I41" s="371"/>
      <c r="J41" s="78"/>
    </row>
    <row r="42" spans="1:10" ht="15.75" customHeight="1">
      <c r="A42" s="81">
        <v>8</v>
      </c>
      <c r="B42" s="375" t="s">
        <v>61</v>
      </c>
      <c r="C42" s="375"/>
      <c r="D42" s="375"/>
      <c r="E42" s="375"/>
      <c r="F42" s="370"/>
      <c r="G42" s="370"/>
      <c r="H42" s="370"/>
      <c r="I42" s="371"/>
      <c r="J42" s="78"/>
    </row>
    <row r="43" spans="1:10" ht="20.25" customHeight="1">
      <c r="A43" s="85"/>
      <c r="B43" s="376" t="s">
        <v>62</v>
      </c>
      <c r="C43" s="376"/>
      <c r="D43" s="376"/>
      <c r="E43" s="376"/>
      <c r="F43" s="376"/>
      <c r="G43" s="376"/>
      <c r="H43" s="376"/>
      <c r="I43" s="376"/>
      <c r="J43" s="78"/>
    </row>
    <row r="44" spans="1:10" ht="10.5" customHeight="1">
      <c r="A44" s="85"/>
      <c r="B44" s="85"/>
      <c r="C44" s="85"/>
      <c r="D44" s="85"/>
      <c r="E44" s="85"/>
      <c r="F44" s="85"/>
      <c r="G44" s="85"/>
      <c r="H44" s="85"/>
      <c r="I44" s="85"/>
    </row>
    <row r="45" spans="1:10" ht="17.25" customHeight="1">
      <c r="A45" s="170">
        <v>2</v>
      </c>
      <c r="B45" s="363" t="s">
        <v>63</v>
      </c>
      <c r="C45" s="363"/>
      <c r="D45" s="363"/>
      <c r="E45" s="363"/>
      <c r="F45" s="363"/>
      <c r="G45" s="363"/>
      <c r="H45" s="363"/>
      <c r="I45" s="363"/>
      <c r="J45" s="78"/>
    </row>
    <row r="46" spans="1:10" ht="11.25" customHeight="1">
      <c r="A46" s="85"/>
      <c r="B46" s="78"/>
      <c r="C46" s="78"/>
      <c r="D46" s="78"/>
      <c r="E46" s="78"/>
      <c r="F46" s="78"/>
      <c r="G46" s="78"/>
      <c r="H46" s="78"/>
      <c r="I46" s="78"/>
      <c r="J46" s="78"/>
    </row>
    <row r="47" spans="1:10" ht="132.75" customHeight="1">
      <c r="A47" s="172">
        <v>2.1</v>
      </c>
      <c r="B47" s="348" t="s">
        <v>529</v>
      </c>
      <c r="C47" s="348"/>
      <c r="D47" s="348"/>
      <c r="E47" s="348"/>
      <c r="F47" s="348"/>
      <c r="G47" s="348"/>
      <c r="H47" s="348"/>
      <c r="I47" s="348"/>
      <c r="J47" s="78"/>
    </row>
    <row r="48" spans="1:10" ht="7.5" customHeight="1">
      <c r="A48" s="172"/>
      <c r="B48" s="187"/>
      <c r="C48" s="187"/>
      <c r="D48" s="187"/>
      <c r="E48" s="187"/>
      <c r="F48" s="187"/>
      <c r="G48" s="187"/>
      <c r="H48" s="187"/>
      <c r="I48" s="187"/>
      <c r="J48" s="78"/>
    </row>
    <row r="49" spans="1:25" ht="41.25" customHeight="1">
      <c r="A49" s="170">
        <v>2.2000000000000002</v>
      </c>
      <c r="B49" s="360" t="s">
        <v>64</v>
      </c>
      <c r="C49" s="360"/>
      <c r="D49" s="360"/>
      <c r="E49" s="360"/>
      <c r="F49" s="360"/>
      <c r="G49" s="360"/>
      <c r="H49" s="360"/>
      <c r="I49" s="360"/>
      <c r="J49" s="78"/>
    </row>
    <row r="50" spans="1:25" ht="6.75" customHeight="1"/>
    <row r="51" spans="1:25" ht="24.75" customHeight="1">
      <c r="A51" s="188"/>
      <c r="B51" s="343" t="s">
        <v>65</v>
      </c>
      <c r="C51" s="344"/>
      <c r="D51" s="344"/>
      <c r="E51" s="344"/>
      <c r="F51" s="344"/>
      <c r="G51" s="344"/>
      <c r="H51" s="344"/>
      <c r="I51" s="345"/>
    </row>
    <row r="52" spans="1:25" ht="21" customHeight="1">
      <c r="A52" s="173"/>
      <c r="B52" s="346" t="s">
        <v>66</v>
      </c>
      <c r="C52" s="346"/>
      <c r="D52" s="346"/>
      <c r="E52" s="346"/>
      <c r="F52" s="347"/>
      <c r="G52" s="347"/>
      <c r="H52" s="347"/>
      <c r="I52" s="347"/>
    </row>
    <row r="53" spans="1:25">
      <c r="A53" s="173">
        <v>1</v>
      </c>
      <c r="B53" s="355" t="s">
        <v>67</v>
      </c>
      <c r="C53" s="355"/>
      <c r="D53" s="355"/>
      <c r="E53" s="355"/>
      <c r="F53" s="347"/>
      <c r="G53" s="347"/>
      <c r="H53" s="347"/>
      <c r="I53" s="347"/>
    </row>
    <row r="54" spans="1:25" ht="25.5" customHeight="1">
      <c r="A54" s="173">
        <v>2</v>
      </c>
      <c r="B54" s="355" t="s">
        <v>68</v>
      </c>
      <c r="C54" s="355"/>
      <c r="D54" s="355"/>
      <c r="E54" s="355"/>
      <c r="F54" s="347"/>
      <c r="G54" s="347"/>
      <c r="H54" s="347"/>
      <c r="I54" s="347"/>
    </row>
    <row r="55" spans="1:25">
      <c r="A55" s="357">
        <v>3</v>
      </c>
      <c r="B55" s="355" t="s">
        <v>69</v>
      </c>
      <c r="C55" s="355"/>
      <c r="D55" s="355"/>
      <c r="E55" s="355"/>
      <c r="F55" s="355"/>
      <c r="G55" s="355"/>
      <c r="H55" s="355"/>
      <c r="I55" s="355"/>
    </row>
    <row r="56" spans="1:25" ht="24" customHeight="1">
      <c r="A56" s="358"/>
      <c r="B56" s="362"/>
      <c r="C56" s="362"/>
      <c r="D56" s="362"/>
      <c r="E56" s="362"/>
      <c r="F56" s="362"/>
      <c r="G56" s="362"/>
      <c r="H56" s="362"/>
      <c r="I56" s="362"/>
    </row>
    <row r="57" spans="1:25">
      <c r="A57" s="359"/>
      <c r="B57" s="174"/>
      <c r="C57" s="175"/>
      <c r="D57" s="175"/>
      <c r="E57" s="176" t="s">
        <v>70</v>
      </c>
      <c r="F57" s="350"/>
      <c r="G57" s="347"/>
      <c r="H57" s="347"/>
      <c r="I57" s="347"/>
    </row>
    <row r="58" spans="1:25">
      <c r="A58" s="359"/>
      <c r="B58" s="174"/>
      <c r="C58" s="175"/>
      <c r="D58" s="175"/>
      <c r="E58" s="176" t="s">
        <v>71</v>
      </c>
      <c r="F58" s="350"/>
      <c r="G58" s="347"/>
      <c r="H58" s="347"/>
      <c r="I58" s="347"/>
    </row>
    <row r="59" spans="1:25">
      <c r="A59" s="361"/>
      <c r="B59" s="177"/>
      <c r="C59" s="178"/>
      <c r="D59" s="178"/>
      <c r="E59" s="179" t="s">
        <v>72</v>
      </c>
      <c r="F59" s="350"/>
      <c r="G59" s="347"/>
      <c r="H59" s="347"/>
      <c r="I59" s="347"/>
    </row>
    <row r="60" spans="1:25" s="175" customFormat="1" ht="27" customHeight="1">
      <c r="A60" s="181">
        <v>4</v>
      </c>
      <c r="B60" s="351" t="s">
        <v>73</v>
      </c>
      <c r="C60" s="351"/>
      <c r="D60" s="351"/>
      <c r="E60" s="351"/>
      <c r="F60" s="352"/>
      <c r="G60" s="353"/>
      <c r="H60" s="353"/>
      <c r="I60" s="353"/>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4" t="s">
        <v>74</v>
      </c>
      <c r="C61" s="355"/>
      <c r="D61" s="355"/>
      <c r="E61" s="355"/>
      <c r="F61" s="347"/>
      <c r="G61" s="347"/>
      <c r="H61" s="347"/>
      <c r="I61" s="347"/>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4" t="s">
        <v>75</v>
      </c>
      <c r="C62" s="355"/>
      <c r="D62" s="355"/>
      <c r="E62" s="355"/>
      <c r="F62" s="347"/>
      <c r="G62" s="347"/>
      <c r="H62" s="347"/>
      <c r="I62" s="347"/>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54" t="s">
        <v>76</v>
      </c>
      <c r="C63" s="355"/>
      <c r="D63" s="355"/>
      <c r="E63" s="355"/>
      <c r="F63" s="356"/>
      <c r="G63" s="347"/>
      <c r="H63" s="347"/>
      <c r="I63" s="347"/>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43" t="s">
        <v>77</v>
      </c>
      <c r="C65" s="344"/>
      <c r="D65" s="344"/>
      <c r="E65" s="344"/>
      <c r="F65" s="344"/>
      <c r="G65" s="344"/>
      <c r="H65" s="344"/>
      <c r="I65" s="345"/>
    </row>
    <row r="66" spans="1:25" ht="21" customHeight="1">
      <c r="A66" s="173"/>
      <c r="B66" s="346" t="s">
        <v>66</v>
      </c>
      <c r="C66" s="346"/>
      <c r="D66" s="346"/>
      <c r="E66" s="346"/>
      <c r="F66" s="347"/>
      <c r="G66" s="347"/>
      <c r="H66" s="347"/>
      <c r="I66" s="347"/>
    </row>
    <row r="67" spans="1:25">
      <c r="A67" s="173">
        <v>1</v>
      </c>
      <c r="B67" s="355" t="s">
        <v>67</v>
      </c>
      <c r="C67" s="355"/>
      <c r="D67" s="355"/>
      <c r="E67" s="355"/>
      <c r="F67" s="347"/>
      <c r="G67" s="347"/>
      <c r="H67" s="347"/>
      <c r="I67" s="347"/>
    </row>
    <row r="68" spans="1:25" ht="25.5" customHeight="1">
      <c r="A68" s="173">
        <v>2</v>
      </c>
      <c r="B68" s="355" t="s">
        <v>68</v>
      </c>
      <c r="C68" s="355"/>
      <c r="D68" s="355"/>
      <c r="E68" s="355"/>
      <c r="F68" s="347"/>
      <c r="G68" s="347"/>
      <c r="H68" s="347"/>
      <c r="I68" s="347"/>
    </row>
    <row r="69" spans="1:25">
      <c r="A69" s="357">
        <v>3</v>
      </c>
      <c r="B69" s="355" t="s">
        <v>69</v>
      </c>
      <c r="C69" s="355"/>
      <c r="D69" s="355"/>
      <c r="E69" s="355"/>
      <c r="F69" s="355"/>
      <c r="G69" s="355"/>
      <c r="H69" s="355"/>
      <c r="I69" s="355"/>
    </row>
    <row r="70" spans="1:25" ht="29.25" customHeight="1">
      <c r="A70" s="358"/>
      <c r="B70" s="362"/>
      <c r="C70" s="362"/>
      <c r="D70" s="362"/>
      <c r="E70" s="362"/>
      <c r="F70" s="362"/>
      <c r="G70" s="362"/>
      <c r="H70" s="362"/>
      <c r="I70" s="362"/>
    </row>
    <row r="71" spans="1:25">
      <c r="A71" s="359"/>
      <c r="B71" s="174"/>
      <c r="C71" s="175"/>
      <c r="D71" s="175"/>
      <c r="E71" s="176" t="s">
        <v>70</v>
      </c>
      <c r="F71" s="350"/>
      <c r="G71" s="347"/>
      <c r="H71" s="347"/>
      <c r="I71" s="347"/>
    </row>
    <row r="72" spans="1:25">
      <c r="A72" s="359"/>
      <c r="B72" s="174"/>
      <c r="C72" s="175"/>
      <c r="D72" s="175"/>
      <c r="E72" s="176" t="s">
        <v>71</v>
      </c>
      <c r="F72" s="350"/>
      <c r="G72" s="347"/>
      <c r="H72" s="347"/>
      <c r="I72" s="347"/>
    </row>
    <row r="73" spans="1:25">
      <c r="A73" s="361"/>
      <c r="B73" s="177"/>
      <c r="C73" s="178"/>
      <c r="D73" s="178"/>
      <c r="E73" s="179" t="s">
        <v>72</v>
      </c>
      <c r="F73" s="350"/>
      <c r="G73" s="347"/>
      <c r="H73" s="347"/>
      <c r="I73" s="347"/>
    </row>
    <row r="74" spans="1:25" s="175" customFormat="1" ht="23.25" customHeight="1">
      <c r="A74" s="181">
        <v>4</v>
      </c>
      <c r="B74" s="351" t="s">
        <v>73</v>
      </c>
      <c r="C74" s="351"/>
      <c r="D74" s="351"/>
      <c r="E74" s="351"/>
      <c r="F74" s="352"/>
      <c r="G74" s="353"/>
      <c r="H74" s="353"/>
      <c r="I74" s="353"/>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4" t="s">
        <v>74</v>
      </c>
      <c r="C75" s="355"/>
      <c r="D75" s="355"/>
      <c r="E75" s="355"/>
      <c r="F75" s="347"/>
      <c r="G75" s="347"/>
      <c r="H75" s="347"/>
      <c r="I75" s="347"/>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4" t="s">
        <v>75</v>
      </c>
      <c r="C76" s="355"/>
      <c r="D76" s="355"/>
      <c r="E76" s="355"/>
      <c r="F76" s="347"/>
      <c r="G76" s="347"/>
      <c r="H76" s="347"/>
      <c r="I76" s="347"/>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4" t="s">
        <v>76</v>
      </c>
      <c r="C77" s="355"/>
      <c r="D77" s="355"/>
      <c r="E77" s="355"/>
      <c r="F77" s="356"/>
      <c r="G77" s="347"/>
      <c r="H77" s="347"/>
      <c r="I77" s="347"/>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43" t="s">
        <v>78</v>
      </c>
      <c r="C79" s="344"/>
      <c r="D79" s="344"/>
      <c r="E79" s="344"/>
      <c r="F79" s="344"/>
      <c r="G79" s="344"/>
      <c r="H79" s="344"/>
      <c r="I79" s="345"/>
    </row>
    <row r="80" spans="1:25" ht="21" customHeight="1">
      <c r="A80" s="173"/>
      <c r="B80" s="346" t="s">
        <v>66</v>
      </c>
      <c r="C80" s="346"/>
      <c r="D80" s="346"/>
      <c r="E80" s="346"/>
      <c r="F80" s="347"/>
      <c r="G80" s="347"/>
      <c r="H80" s="347"/>
      <c r="I80" s="347"/>
    </row>
    <row r="81" spans="1:25">
      <c r="A81" s="173">
        <v>1</v>
      </c>
      <c r="B81" s="355" t="s">
        <v>67</v>
      </c>
      <c r="C81" s="355"/>
      <c r="D81" s="355"/>
      <c r="E81" s="355"/>
      <c r="F81" s="347"/>
      <c r="G81" s="347"/>
      <c r="H81" s="347"/>
      <c r="I81" s="347"/>
    </row>
    <row r="82" spans="1:25" ht="25.5" customHeight="1">
      <c r="A82" s="173">
        <v>2</v>
      </c>
      <c r="B82" s="355" t="s">
        <v>68</v>
      </c>
      <c r="C82" s="355"/>
      <c r="D82" s="355"/>
      <c r="E82" s="355"/>
      <c r="F82" s="347"/>
      <c r="G82" s="347"/>
      <c r="H82" s="347"/>
      <c r="I82" s="347"/>
    </row>
    <row r="83" spans="1:25">
      <c r="A83" s="357">
        <v>3</v>
      </c>
      <c r="B83" s="355" t="s">
        <v>69</v>
      </c>
      <c r="C83" s="355"/>
      <c r="D83" s="355"/>
      <c r="E83" s="355"/>
      <c r="F83" s="355"/>
      <c r="G83" s="355"/>
      <c r="H83" s="355"/>
      <c r="I83" s="355"/>
    </row>
    <row r="84" spans="1:25" ht="29.25" customHeight="1">
      <c r="A84" s="358"/>
      <c r="B84" s="362"/>
      <c r="C84" s="362"/>
      <c r="D84" s="362"/>
      <c r="E84" s="362"/>
      <c r="F84" s="362"/>
      <c r="G84" s="362"/>
      <c r="H84" s="362"/>
      <c r="I84" s="362"/>
    </row>
    <row r="85" spans="1:25">
      <c r="A85" s="359"/>
      <c r="B85" s="174"/>
      <c r="C85" s="175"/>
      <c r="D85" s="175"/>
      <c r="E85" s="176" t="s">
        <v>70</v>
      </c>
      <c r="F85" s="350"/>
      <c r="G85" s="347"/>
      <c r="H85" s="347"/>
      <c r="I85" s="347"/>
    </row>
    <row r="86" spans="1:25">
      <c r="A86" s="359"/>
      <c r="B86" s="174"/>
      <c r="C86" s="175"/>
      <c r="D86" s="175"/>
      <c r="E86" s="176" t="s">
        <v>71</v>
      </c>
      <c r="F86" s="350"/>
      <c r="G86" s="347"/>
      <c r="H86" s="347"/>
      <c r="I86" s="347"/>
    </row>
    <row r="87" spans="1:25">
      <c r="A87" s="361"/>
      <c r="B87" s="177"/>
      <c r="C87" s="178"/>
      <c r="D87" s="178"/>
      <c r="E87" s="179" t="s">
        <v>72</v>
      </c>
      <c r="F87" s="350"/>
      <c r="G87" s="347"/>
      <c r="H87" s="347"/>
      <c r="I87" s="347"/>
    </row>
    <row r="88" spans="1:25" s="175" customFormat="1" ht="23.25" customHeight="1">
      <c r="A88" s="181">
        <v>4</v>
      </c>
      <c r="B88" s="351" t="s">
        <v>73</v>
      </c>
      <c r="C88" s="351"/>
      <c r="D88" s="351"/>
      <c r="E88" s="351"/>
      <c r="F88" s="352"/>
      <c r="G88" s="353"/>
      <c r="H88" s="353"/>
      <c r="I88" s="353"/>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4" t="s">
        <v>74</v>
      </c>
      <c r="C89" s="355"/>
      <c r="D89" s="355"/>
      <c r="E89" s="355"/>
      <c r="F89" s="347"/>
      <c r="G89" s="347"/>
      <c r="H89" s="347"/>
      <c r="I89" s="347"/>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4" t="s">
        <v>75</v>
      </c>
      <c r="C90" s="355"/>
      <c r="D90" s="355"/>
      <c r="E90" s="355"/>
      <c r="F90" s="347"/>
      <c r="G90" s="347"/>
      <c r="H90" s="347"/>
      <c r="I90" s="347"/>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4" t="s">
        <v>76</v>
      </c>
      <c r="C91" s="355"/>
      <c r="D91" s="355"/>
      <c r="E91" s="355"/>
      <c r="F91" s="356"/>
      <c r="G91" s="347"/>
      <c r="H91" s="347"/>
      <c r="I91" s="347"/>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63" t="s">
        <v>79</v>
      </c>
      <c r="C93" s="363"/>
      <c r="D93" s="363"/>
      <c r="E93" s="363"/>
      <c r="F93" s="363"/>
      <c r="G93" s="363"/>
      <c r="H93" s="363"/>
      <c r="I93" s="363"/>
      <c r="J93" s="78"/>
    </row>
    <row r="94" spans="1:25" ht="87" customHeight="1">
      <c r="A94" s="172">
        <v>3.1</v>
      </c>
      <c r="B94" s="348" t="s">
        <v>530</v>
      </c>
      <c r="C94" s="349"/>
      <c r="D94" s="349"/>
      <c r="E94" s="349"/>
      <c r="F94" s="349"/>
      <c r="G94" s="349"/>
      <c r="H94" s="349"/>
      <c r="I94" s="349"/>
      <c r="J94" s="78"/>
    </row>
    <row r="95" spans="1:25" ht="12" customHeight="1">
      <c r="A95" s="85"/>
      <c r="B95" s="83"/>
      <c r="C95" s="83"/>
      <c r="D95" s="83"/>
      <c r="E95" s="83"/>
      <c r="F95" s="222"/>
      <c r="G95" s="222"/>
      <c r="H95" s="222"/>
      <c r="I95" s="222"/>
    </row>
    <row r="96" spans="1:25" ht="70.5" customHeight="1">
      <c r="A96" s="85"/>
      <c r="B96" s="348" t="s">
        <v>525</v>
      </c>
      <c r="C96" s="349"/>
      <c r="D96" s="349"/>
      <c r="E96" s="349"/>
      <c r="F96" s="349"/>
      <c r="G96" s="349"/>
      <c r="H96" s="349"/>
      <c r="I96" s="349"/>
    </row>
    <row r="97" spans="1:25" ht="17.25" customHeight="1">
      <c r="A97" s="85"/>
      <c r="B97" s="187"/>
      <c r="C97" s="316"/>
      <c r="D97" s="316"/>
      <c r="E97" s="316"/>
      <c r="F97" s="316"/>
      <c r="G97" s="316"/>
      <c r="H97" s="316"/>
      <c r="I97" s="316"/>
    </row>
    <row r="98" spans="1:25" ht="41.25" customHeight="1">
      <c r="A98" s="170">
        <v>3.2</v>
      </c>
      <c r="B98" s="360" t="s">
        <v>80</v>
      </c>
      <c r="C98" s="360"/>
      <c r="D98" s="360"/>
      <c r="E98" s="360"/>
      <c r="F98" s="360"/>
      <c r="G98" s="360"/>
      <c r="H98" s="360"/>
      <c r="I98" s="360"/>
      <c r="J98" s="78"/>
    </row>
    <row r="99" spans="1:25" ht="6.75" customHeight="1"/>
    <row r="100" spans="1:25" ht="21" customHeight="1">
      <c r="A100" s="357"/>
      <c r="B100" s="346" t="s">
        <v>81</v>
      </c>
      <c r="C100" s="346"/>
      <c r="D100" s="346"/>
      <c r="E100" s="346"/>
      <c r="F100" s="364" t="s">
        <v>82</v>
      </c>
      <c r="G100" s="365"/>
      <c r="H100" s="365"/>
      <c r="I100" s="365"/>
    </row>
    <row r="101" spans="1:25" ht="21" customHeight="1">
      <c r="A101" s="358"/>
      <c r="B101" s="355" t="s">
        <v>531</v>
      </c>
      <c r="C101" s="355"/>
      <c r="D101" s="355"/>
      <c r="E101" s="355"/>
      <c r="F101" s="350"/>
      <c r="G101" s="347"/>
      <c r="H101" s="347"/>
      <c r="I101" s="347"/>
    </row>
    <row r="102" spans="1:25" ht="21" customHeight="1">
      <c r="A102" s="358"/>
      <c r="B102" s="71" t="s">
        <v>83</v>
      </c>
      <c r="C102" s="319"/>
      <c r="D102" s="319"/>
      <c r="E102" s="319"/>
      <c r="F102" s="350"/>
      <c r="G102" s="347"/>
      <c r="H102" s="347"/>
      <c r="I102" s="347"/>
    </row>
    <row r="103" spans="1:25">
      <c r="A103" s="359"/>
      <c r="B103" s="71" t="s">
        <v>84</v>
      </c>
      <c r="C103" s="319"/>
      <c r="D103" s="319"/>
      <c r="E103" s="319"/>
      <c r="F103" s="350"/>
      <c r="G103" s="347"/>
      <c r="H103" s="347"/>
      <c r="I103" s="347"/>
    </row>
    <row r="104" spans="1:25" ht="22.5" customHeight="1">
      <c r="A104" s="359"/>
      <c r="B104" s="319" t="s">
        <v>85</v>
      </c>
      <c r="C104" s="317"/>
      <c r="D104" s="317"/>
      <c r="E104" s="318"/>
      <c r="F104" s="350"/>
      <c r="G104" s="347"/>
      <c r="H104" s="347"/>
      <c r="I104" s="347"/>
    </row>
    <row r="105" spans="1:25" ht="21.75" customHeight="1">
      <c r="A105" s="359"/>
      <c r="B105" s="319" t="s">
        <v>86</v>
      </c>
      <c r="C105" s="317"/>
      <c r="D105" s="317"/>
      <c r="E105" s="318"/>
      <c r="F105" s="350"/>
      <c r="G105" s="347"/>
      <c r="H105" s="347"/>
      <c r="I105" s="347"/>
    </row>
    <row r="106" spans="1:25" s="175" customFormat="1" ht="7.5" customHeight="1">
      <c r="A106" s="173"/>
      <c r="B106" s="354"/>
      <c r="C106" s="355"/>
      <c r="D106" s="355"/>
      <c r="E106" s="355"/>
      <c r="F106" s="356"/>
      <c r="G106" s="347"/>
      <c r="H106" s="347"/>
      <c r="I106" s="347"/>
      <c r="J106" s="180"/>
      <c r="K106" s="180"/>
      <c r="L106" s="180"/>
      <c r="M106" s="180"/>
      <c r="N106" s="180"/>
      <c r="O106" s="180"/>
      <c r="P106" s="180"/>
      <c r="Q106" s="180"/>
      <c r="R106" s="180"/>
      <c r="S106" s="180"/>
      <c r="T106" s="180"/>
      <c r="U106" s="180"/>
      <c r="V106" s="180"/>
      <c r="W106" s="180"/>
      <c r="X106" s="180"/>
      <c r="Y106" s="180"/>
    </row>
    <row r="107" spans="1:25" s="175" customFormat="1" ht="42" customHeight="1">
      <c r="A107" s="173" t="s">
        <v>2</v>
      </c>
      <c r="B107" s="354" t="s">
        <v>76</v>
      </c>
      <c r="C107" s="355"/>
      <c r="D107" s="355"/>
      <c r="E107" s="355"/>
      <c r="F107" s="356"/>
      <c r="G107" s="347"/>
      <c r="H107" s="347"/>
      <c r="I107" s="347"/>
      <c r="J107" s="180"/>
      <c r="K107" s="180"/>
      <c r="L107" s="180"/>
      <c r="M107" s="180"/>
      <c r="N107" s="180"/>
      <c r="O107" s="180"/>
      <c r="P107" s="180"/>
      <c r="Q107" s="180"/>
      <c r="R107" s="180"/>
      <c r="S107" s="180"/>
      <c r="T107" s="180"/>
      <c r="U107" s="180"/>
      <c r="V107" s="180"/>
      <c r="W107" s="180"/>
      <c r="X107" s="180"/>
      <c r="Y107" s="180"/>
    </row>
    <row r="108" spans="1:25">
      <c r="A108" s="85"/>
      <c r="B108" s="368" t="s">
        <v>87</v>
      </c>
      <c r="C108" s="369"/>
      <c r="D108" s="369"/>
      <c r="E108" s="369"/>
      <c r="F108" s="369"/>
      <c r="G108" s="369"/>
      <c r="H108" s="369"/>
      <c r="I108" s="369"/>
    </row>
    <row r="110" spans="1:25" s="78" customFormat="1">
      <c r="A110" s="85"/>
      <c r="B110" s="171" t="s">
        <v>88</v>
      </c>
      <c r="C110" s="366">
        <f>'Name of Bidder'!D23</f>
        <v>0</v>
      </c>
      <c r="D110" s="366"/>
      <c r="F110" s="86" t="s">
        <v>89</v>
      </c>
      <c r="G110" s="367">
        <f>'Name of Bidder'!D20</f>
        <v>0</v>
      </c>
      <c r="H110" s="367"/>
      <c r="I110" s="367"/>
    </row>
    <row r="111" spans="1:25" s="78" customFormat="1">
      <c r="A111" s="85"/>
      <c r="B111" s="171" t="s">
        <v>90</v>
      </c>
      <c r="C111" s="366">
        <f>'Name of Bidder'!D24</f>
        <v>0</v>
      </c>
      <c r="D111" s="366"/>
      <c r="F111" s="86" t="s">
        <v>91</v>
      </c>
      <c r="G111" s="367">
        <f>'Name of Bidder'!D21</f>
        <v>0</v>
      </c>
      <c r="H111" s="367"/>
      <c r="I111" s="367"/>
    </row>
  </sheetData>
  <sheetProtection algorithmName="SHA-512" hashValue="ga2MHHZ5CiG3oqiDdj2ee0xE6wcrteKx0zd4ADY7Rc9Z8O4glQC23wdQ3cTuRHERsf6b4TvRfg9XsHac1r4kTw==" saltValue="T/tLOSvuC7bMVVhb8InHwg==" spinCount="100000" sheet="1"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29">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6:E106"/>
    <mergeCell ref="F106:I106"/>
    <mergeCell ref="B98:I98"/>
    <mergeCell ref="B100:E100"/>
    <mergeCell ref="F100:I100"/>
    <mergeCell ref="C111:D111"/>
    <mergeCell ref="G111:I111"/>
    <mergeCell ref="B108:I108"/>
    <mergeCell ref="C110:D110"/>
    <mergeCell ref="G110:I110"/>
    <mergeCell ref="B101:E101"/>
    <mergeCell ref="F103:I103"/>
    <mergeCell ref="F101:I101"/>
    <mergeCell ref="B107:E107"/>
    <mergeCell ref="F107:I107"/>
    <mergeCell ref="A100:A105"/>
    <mergeCell ref="B49:I49"/>
    <mergeCell ref="B52:E52"/>
    <mergeCell ref="F52:I52"/>
    <mergeCell ref="B53:E53"/>
    <mergeCell ref="F53:I53"/>
    <mergeCell ref="B54:E54"/>
    <mergeCell ref="F54:I54"/>
    <mergeCell ref="A55:A59"/>
    <mergeCell ref="B55:E56"/>
    <mergeCell ref="B63:E63"/>
    <mergeCell ref="F63:I63"/>
    <mergeCell ref="F62:I62"/>
    <mergeCell ref="F102:I102"/>
    <mergeCell ref="B77:E77"/>
    <mergeCell ref="F104:I104"/>
    <mergeCell ref="F105:I105"/>
    <mergeCell ref="B66:E66"/>
    <mergeCell ref="F66:I66"/>
    <mergeCell ref="A83:A87"/>
    <mergeCell ref="B83:E84"/>
    <mergeCell ref="F83:I84"/>
    <mergeCell ref="B93:I93"/>
    <mergeCell ref="B94:I94"/>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7</xdr:col>
                    <xdr:colOff>809625</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7</xdr:col>
                    <xdr:colOff>809625</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7</xdr:col>
                    <xdr:colOff>809625</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7</xdr:col>
                    <xdr:colOff>809625</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1" sqref="E21"/>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SR-I/C&amp;M/WC-3774/2024/RFx-5002003673</v>
      </c>
      <c r="B1" s="117"/>
      <c r="C1" s="117"/>
      <c r="D1" s="117"/>
      <c r="E1" s="67" t="s">
        <v>92</v>
      </c>
      <c r="Z1" s="58"/>
    </row>
    <row r="2" spans="1:26" ht="10.5" customHeight="1">
      <c r="Z2" s="58"/>
    </row>
    <row r="3" spans="1:26" ht="48.75" customHeight="1">
      <c r="A3" s="409" t="str">
        <f>Cover!B2</f>
        <v>Erection of additional Earthing of 765KV GIS equipment at Kadapa 765/400 kV GIS Substation</v>
      </c>
      <c r="B3" s="409"/>
      <c r="C3" s="409"/>
      <c r="D3" s="409"/>
      <c r="E3" s="409"/>
      <c r="F3" s="57"/>
      <c r="G3" s="57"/>
      <c r="H3" s="57"/>
    </row>
    <row r="4" spans="1:26" ht="10.5" customHeight="1">
      <c r="A4" s="93"/>
      <c r="H4" s="22"/>
      <c r="I4" s="23"/>
    </row>
    <row r="5" spans="1:26" ht="20.100000000000001" customHeight="1">
      <c r="A5" s="378" t="s">
        <v>93</v>
      </c>
      <c r="B5" s="378"/>
      <c r="C5" s="378"/>
      <c r="D5" s="378"/>
      <c r="E5" s="378"/>
      <c r="F5" s="24"/>
      <c r="H5" s="22"/>
      <c r="I5" s="23"/>
    </row>
    <row r="6" spans="1:26" ht="10.5" customHeight="1">
      <c r="A6" s="101"/>
      <c r="H6" s="22"/>
      <c r="I6" s="23"/>
    </row>
    <row r="7" spans="1:26" ht="20.100000000000001" customHeight="1">
      <c r="A7" s="72" t="s">
        <v>2</v>
      </c>
      <c r="E7" s="74" t="s">
        <v>2</v>
      </c>
      <c r="H7" s="22"/>
      <c r="I7" s="23"/>
    </row>
    <row r="8" spans="1:26" ht="36" customHeight="1">
      <c r="A8" s="408" t="str">
        <f>'Attach-3 (QR)'!A8:E8</f>
        <v>Bidders Name &amp; Address</v>
      </c>
      <c r="B8" s="408"/>
      <c r="C8" s="408"/>
      <c r="D8" s="408"/>
      <c r="E8" s="75" t="str">
        <f>'Attach-3 (QR)'!F8</f>
        <v>To</v>
      </c>
      <c r="H8" s="22"/>
      <c r="I8" s="23"/>
    </row>
    <row r="9" spans="1:26">
      <c r="A9" s="102" t="s">
        <v>94</v>
      </c>
      <c r="B9" s="411">
        <f>'Attach-3 (QR)'!B9:D9</f>
        <v>0</v>
      </c>
      <c r="C9" s="411"/>
      <c r="D9" s="411"/>
      <c r="E9" s="75" t="str">
        <f>'Attach-3 (QR)'!F9</f>
        <v>Sr.GM(C&amp;M)</v>
      </c>
      <c r="H9" s="22"/>
      <c r="I9" s="23"/>
    </row>
    <row r="10" spans="1:26">
      <c r="A10" s="102" t="s">
        <v>95</v>
      </c>
      <c r="B10" s="412">
        <f>'Attach-3 (QR)'!B10:D10</f>
        <v>0</v>
      </c>
      <c r="C10" s="412"/>
      <c r="D10" s="412"/>
      <c r="E10" s="75" t="str">
        <f>'Attach-3 (QR)'!F10</f>
        <v>Contracts &amp; Materials Department</v>
      </c>
      <c r="H10" s="22"/>
      <c r="I10" s="23"/>
    </row>
    <row r="11" spans="1:26">
      <c r="B11" s="412">
        <f>'Attach-3 (QR)'!B11:D11</f>
        <v>0</v>
      </c>
      <c r="C11" s="412"/>
      <c r="D11" s="412"/>
      <c r="E11" s="75" t="str">
        <f>'Attach-3 (QR)'!F11</f>
        <v>Power Grid Corporation of India Ltd.,</v>
      </c>
    </row>
    <row r="12" spans="1:26">
      <c r="A12" s="101"/>
      <c r="B12" s="412">
        <f>'Attach-3 (QR)'!B12:D12</f>
        <v>0</v>
      </c>
      <c r="C12" s="412"/>
      <c r="D12" s="412"/>
      <c r="E12" s="103" t="str">
        <f>'Attach-3 (QR)'!F12</f>
        <v xml:space="preserve">Kavadiguda Main Road, </v>
      </c>
    </row>
    <row r="13" spans="1:26" ht="21" customHeight="1">
      <c r="A13" s="82" t="s">
        <v>34</v>
      </c>
    </row>
    <row r="14" spans="1:26" ht="45" customHeight="1">
      <c r="A14" s="410" t="s">
        <v>96</v>
      </c>
      <c r="B14" s="410"/>
      <c r="C14" s="410"/>
      <c r="D14" s="410"/>
      <c r="E14" s="410"/>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07" t="s">
        <v>102</v>
      </c>
      <c r="B23" s="407"/>
      <c r="C23" s="407"/>
      <c r="D23" s="407"/>
      <c r="E23" s="407"/>
    </row>
    <row r="24" spans="1:8" s="21" customFormat="1" ht="51.75" customHeight="1">
      <c r="A24" s="415" t="s">
        <v>103</v>
      </c>
      <c r="B24" s="415"/>
      <c r="C24" s="415"/>
      <c r="D24" s="415"/>
      <c r="E24" s="415"/>
    </row>
    <row r="25" spans="1:8" s="21" customFormat="1" ht="96.75" customHeight="1">
      <c r="A25" s="415" t="s">
        <v>104</v>
      </c>
      <c r="B25" s="415"/>
      <c r="C25" s="415"/>
      <c r="D25" s="415"/>
      <c r="E25" s="415"/>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SPEC. NO.: SR-I/C&amp;M/WC-3774/2024/RFx-5002003673</v>
      </c>
      <c r="B30" s="93"/>
      <c r="C30" s="93"/>
      <c r="D30" s="93"/>
      <c r="E30" s="93" t="str">
        <f>E1</f>
        <v>ATTACHMENT-4</v>
      </c>
    </row>
    <row r="31" spans="1:8" ht="24" customHeight="1">
      <c r="A31" s="87"/>
      <c r="B31" s="93"/>
      <c r="C31" s="93"/>
      <c r="D31" s="93"/>
      <c r="E31" s="93"/>
    </row>
    <row r="32" spans="1:8" ht="20.100000000000001" customHeight="1">
      <c r="A32" s="378" t="str">
        <f>A5</f>
        <v>(Alternative, Deviations and Exceptions to the Provisions)</v>
      </c>
      <c r="B32" s="378"/>
      <c r="C32" s="378"/>
      <c r="D32" s="378"/>
      <c r="E32" s="378"/>
    </row>
    <row r="33" spans="1:5" ht="20.100000000000001" customHeight="1">
      <c r="A33" s="378"/>
      <c r="B33" s="378"/>
      <c r="C33" s="378"/>
      <c r="D33" s="378"/>
      <c r="E33" s="378"/>
    </row>
    <row r="34" spans="1:5" ht="20.100000000000001" customHeight="1"/>
    <row r="35" spans="1:5" ht="42" customHeight="1">
      <c r="A35" s="118" t="s">
        <v>97</v>
      </c>
      <c r="B35" s="118" t="s">
        <v>98</v>
      </c>
      <c r="C35" s="416" t="s">
        <v>99</v>
      </c>
      <c r="D35" s="416"/>
      <c r="E35" s="118" t="s">
        <v>105</v>
      </c>
    </row>
    <row r="36" spans="1:5" ht="22.5" customHeight="1">
      <c r="A36" s="223"/>
      <c r="B36" s="223"/>
      <c r="C36" s="413"/>
      <c r="D36" s="414"/>
      <c r="E36" s="224"/>
    </row>
    <row r="37" spans="1:5" ht="22.5" customHeight="1">
      <c r="A37" s="223"/>
      <c r="B37" s="223"/>
      <c r="C37" s="413"/>
      <c r="D37" s="414"/>
      <c r="E37" s="224"/>
    </row>
    <row r="38" spans="1:5" ht="22.5" customHeight="1">
      <c r="A38" s="223"/>
      <c r="B38" s="223"/>
      <c r="C38" s="413"/>
      <c r="D38" s="414"/>
      <c r="E38" s="224"/>
    </row>
    <row r="39" spans="1:5" ht="22.5" customHeight="1">
      <c r="A39" s="223"/>
      <c r="B39" s="223"/>
      <c r="C39" s="413"/>
      <c r="D39" s="414"/>
      <c r="E39" s="224"/>
    </row>
    <row r="40" spans="1:5" ht="22.5" customHeight="1">
      <c r="A40" s="223"/>
      <c r="B40" s="223"/>
      <c r="C40" s="413"/>
      <c r="D40" s="414"/>
      <c r="E40" s="224"/>
    </row>
    <row r="41" spans="1:5" ht="22.5" customHeight="1">
      <c r="A41" s="223"/>
      <c r="B41" s="223"/>
      <c r="C41" s="413"/>
      <c r="D41" s="414"/>
      <c r="E41" s="224"/>
    </row>
    <row r="42" spans="1:5" ht="22.5" customHeight="1">
      <c r="A42" s="223"/>
      <c r="B42" s="223"/>
      <c r="C42" s="413"/>
      <c r="D42" s="414"/>
      <c r="E42" s="224"/>
    </row>
    <row r="43" spans="1:5" ht="22.5" customHeight="1">
      <c r="A43" s="223"/>
      <c r="B43" s="223"/>
      <c r="C43" s="413"/>
      <c r="D43" s="414"/>
      <c r="E43" s="224"/>
    </row>
    <row r="44" spans="1:5" ht="22.5" customHeight="1">
      <c r="A44" s="223"/>
      <c r="B44" s="223"/>
      <c r="C44" s="413"/>
      <c r="D44" s="414"/>
      <c r="E44" s="224"/>
    </row>
    <row r="45" spans="1:5" ht="22.5" customHeight="1">
      <c r="A45" s="223"/>
      <c r="B45" s="223"/>
      <c r="C45" s="413"/>
      <c r="D45" s="414"/>
      <c r="E45" s="224"/>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7QD2jmNiGSZ7ytmo/mBZJTbIAJac6GHELNkZecYM/WrEjz5XsbHSEUvfCBIYky+QabrGBwcI2KDvRX33ifCAbg==" saltValue="opim1astzDfunKOyYsk8zw=="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SR-I/C&amp;M/WC-3774/2024/RFx-5002003673</v>
      </c>
      <c r="B1" s="97"/>
      <c r="C1" s="97"/>
      <c r="D1" s="97"/>
      <c r="E1" s="117"/>
      <c r="F1" s="117"/>
      <c r="G1" s="117"/>
      <c r="H1" s="117"/>
      <c r="I1" s="424" t="s">
        <v>106</v>
      </c>
      <c r="J1" s="424"/>
    </row>
    <row r="2" spans="1:10" ht="15" customHeight="1"/>
    <row r="3" spans="1:10" ht="42" customHeight="1">
      <c r="A3" s="409" t="str">
        <f>Cover!B2</f>
        <v>Erection of additional Earthing of 765KV GIS equipment at Kadapa 765/400 kV GIS Substation</v>
      </c>
      <c r="B3" s="409"/>
      <c r="C3" s="409"/>
      <c r="D3" s="409"/>
      <c r="E3" s="409"/>
      <c r="F3" s="409"/>
      <c r="G3" s="409"/>
      <c r="H3" s="409"/>
      <c r="I3" s="409"/>
      <c r="J3" s="409"/>
    </row>
    <row r="4" spans="1:10" ht="4.5" customHeight="1">
      <c r="A4" s="93"/>
      <c r="H4" s="99"/>
      <c r="I4" s="100"/>
    </row>
    <row r="5" spans="1:10" ht="24.75" customHeight="1">
      <c r="A5" s="378" t="s">
        <v>107</v>
      </c>
      <c r="B5" s="378"/>
      <c r="C5" s="378"/>
      <c r="D5" s="378"/>
      <c r="E5" s="378"/>
      <c r="F5" s="378"/>
      <c r="G5" s="378"/>
      <c r="H5" s="378"/>
      <c r="I5" s="378"/>
      <c r="J5" s="378"/>
    </row>
    <row r="6" spans="1:10" ht="20.100000000000001" customHeight="1">
      <c r="A6" s="101"/>
      <c r="H6" s="99"/>
      <c r="I6" s="100"/>
    </row>
    <row r="7" spans="1:10" ht="3.75" customHeight="1">
      <c r="A7" s="72" t="s">
        <v>2</v>
      </c>
      <c r="G7" s="74" t="s">
        <v>2</v>
      </c>
      <c r="H7" s="71"/>
    </row>
    <row r="8" spans="1:10" ht="36" customHeight="1">
      <c r="A8" s="408" t="str">
        <f>'Attach 4'!A8:D8</f>
        <v>Bidders Name &amp; Address</v>
      </c>
      <c r="B8" s="408"/>
      <c r="C8" s="408"/>
      <c r="D8" s="408"/>
      <c r="G8" s="75" t="str">
        <f>'Attach 4'!E8</f>
        <v>To</v>
      </c>
      <c r="H8" s="71"/>
    </row>
    <row r="9" spans="1:10">
      <c r="A9" s="102" t="s">
        <v>94</v>
      </c>
      <c r="B9" s="411">
        <f>'Attach 4'!B9:D9</f>
        <v>0</v>
      </c>
      <c r="C9" s="411"/>
      <c r="D9" s="411"/>
      <c r="G9" s="75" t="str">
        <f>'Attach 4'!E9</f>
        <v>Sr.GM(C&amp;M)</v>
      </c>
      <c r="H9" s="71"/>
    </row>
    <row r="10" spans="1:10">
      <c r="A10" s="102" t="s">
        <v>95</v>
      </c>
      <c r="B10" s="412">
        <f>'Attach 4'!B10:D10</f>
        <v>0</v>
      </c>
      <c r="C10" s="412"/>
      <c r="D10" s="412"/>
      <c r="G10" s="75" t="str">
        <f>'Attach 4'!E10</f>
        <v>Contracts &amp; Materials Department</v>
      </c>
      <c r="H10" s="71"/>
    </row>
    <row r="11" spans="1:10">
      <c r="B11" s="412">
        <f>'Attach 4'!B11:D11</f>
        <v>0</v>
      </c>
      <c r="C11" s="412"/>
      <c r="D11" s="412"/>
      <c r="G11" s="75" t="str">
        <f>'Attach 4'!E11</f>
        <v>Power Grid Corporation of India Ltd.,</v>
      </c>
      <c r="H11" s="71"/>
    </row>
    <row r="12" spans="1:10">
      <c r="A12" s="101"/>
      <c r="B12" s="412">
        <f>'Attach 4'!B12:D12</f>
        <v>0</v>
      </c>
      <c r="C12" s="412"/>
      <c r="D12" s="412"/>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74"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Erection of additional Earthing of 765KV GIS equipment at Kadapa 765/400 kV GIS Substation for the period commencing from the effective date of Contract to us :</v>
      </c>
      <c r="B16" s="374"/>
      <c r="C16" s="374"/>
      <c r="D16" s="374"/>
      <c r="E16" s="374"/>
      <c r="F16" s="374"/>
      <c r="G16" s="374"/>
      <c r="H16" s="374"/>
      <c r="I16" s="374"/>
      <c r="J16" s="374"/>
    </row>
    <row r="17" spans="1:10" ht="20.100000000000001" customHeight="1">
      <c r="A17" s="101"/>
      <c r="B17" s="101"/>
      <c r="C17" s="101"/>
      <c r="D17" s="101"/>
      <c r="E17" s="101"/>
    </row>
    <row r="18" spans="1:10" ht="31.5" customHeight="1">
      <c r="A18" s="112" t="s">
        <v>97</v>
      </c>
      <c r="B18" s="421" t="s">
        <v>108</v>
      </c>
      <c r="C18" s="421"/>
      <c r="D18" s="421"/>
      <c r="E18" s="425" t="s">
        <v>109</v>
      </c>
      <c r="F18" s="425"/>
      <c r="G18" s="425"/>
      <c r="H18" s="425"/>
      <c r="I18" s="425"/>
      <c r="J18" s="425"/>
    </row>
    <row r="19" spans="1:10" ht="33" customHeight="1">
      <c r="A19" s="121">
        <v>1</v>
      </c>
      <c r="B19" s="417"/>
      <c r="C19" s="417"/>
      <c r="D19" s="417"/>
      <c r="E19" s="418"/>
      <c r="F19" s="419"/>
      <c r="G19" s="419"/>
      <c r="H19" s="419"/>
      <c r="I19" s="419"/>
      <c r="J19" s="420"/>
    </row>
    <row r="20" spans="1:10" ht="22.5" customHeight="1">
      <c r="A20" s="113">
        <v>2</v>
      </c>
      <c r="B20" s="417"/>
      <c r="C20" s="417"/>
      <c r="D20" s="417"/>
      <c r="E20" s="418"/>
      <c r="F20" s="419"/>
      <c r="G20" s="419"/>
      <c r="H20" s="419"/>
      <c r="I20" s="419"/>
      <c r="J20" s="420"/>
    </row>
    <row r="21" spans="1:10" ht="34.5" customHeight="1">
      <c r="A21" s="113">
        <v>3</v>
      </c>
      <c r="B21" s="417"/>
      <c r="C21" s="417"/>
      <c r="D21" s="417"/>
      <c r="E21" s="418"/>
      <c r="F21" s="419"/>
      <c r="G21" s="419"/>
      <c r="H21" s="419"/>
      <c r="I21" s="419"/>
      <c r="J21" s="420"/>
    </row>
    <row r="22" spans="1:10" ht="22.5" customHeight="1">
      <c r="A22" s="113">
        <v>4</v>
      </c>
      <c r="B22" s="417"/>
      <c r="C22" s="417"/>
      <c r="D22" s="417"/>
      <c r="E22" s="418"/>
      <c r="F22" s="419"/>
      <c r="G22" s="419"/>
      <c r="H22" s="419"/>
      <c r="I22" s="419"/>
      <c r="J22" s="420"/>
    </row>
    <row r="23" spans="1:10" ht="37.5" customHeight="1">
      <c r="A23" s="113">
        <v>5</v>
      </c>
      <c r="B23" s="417"/>
      <c r="C23" s="417"/>
      <c r="D23" s="417"/>
      <c r="E23" s="418"/>
      <c r="F23" s="419"/>
      <c r="G23" s="419"/>
      <c r="H23" s="419"/>
      <c r="I23" s="419"/>
      <c r="J23" s="420"/>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23">
        <f>'Name of Bidder'!D20</f>
        <v>0</v>
      </c>
      <c r="J26" s="423"/>
    </row>
    <row r="27" spans="1:10" ht="33" customHeight="1">
      <c r="A27" s="87" t="s">
        <v>90</v>
      </c>
      <c r="B27" s="116">
        <f>'Name of Bidder'!D24</f>
        <v>0</v>
      </c>
      <c r="D27" s="71"/>
      <c r="E27" s="71"/>
      <c r="H27" s="88" t="s">
        <v>91</v>
      </c>
      <c r="I27" s="423">
        <f>'Name of Bidder'!D21</f>
        <v>0</v>
      </c>
      <c r="J27" s="423"/>
    </row>
    <row r="28" spans="1:10" ht="21.75" customHeight="1">
      <c r="A28" s="87"/>
      <c r="B28" s="116"/>
      <c r="D28" s="88"/>
      <c r="E28" s="116"/>
    </row>
    <row r="29" spans="1:10" ht="31.5" customHeight="1">
      <c r="A29" s="422" t="s">
        <v>110</v>
      </c>
      <c r="B29" s="422"/>
      <c r="C29" s="422"/>
      <c r="D29" s="422"/>
      <c r="E29" s="422"/>
      <c r="F29" s="422"/>
      <c r="G29" s="422"/>
      <c r="H29" s="422"/>
      <c r="I29" s="422"/>
      <c r="J29" s="422"/>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NCH/m8ZTX7FT2hv4SoCQQQORIKTLDolQi3Nea1MiFDJcPrmZiDgjOVrX3bmqLALi7Jf5HTNUK1/066gxG+yPAg==" saltValue="g/nXaRK2xVyk9iwJSiANTA=="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SR-I/C&amp;M/WC-3774/2024/RFx-5002003673</v>
      </c>
      <c r="B1" s="97"/>
      <c r="C1" s="97"/>
      <c r="D1" s="97"/>
      <c r="E1" s="67" t="s">
        <v>111</v>
      </c>
    </row>
    <row r="2" spans="1:26" ht="12.75" customHeight="1">
      <c r="A2" s="98"/>
      <c r="B2" s="98"/>
      <c r="C2" s="98"/>
      <c r="D2" s="98"/>
      <c r="E2" s="98"/>
      <c r="Z2" s="58" t="e">
        <f>#REF!</f>
        <v>#REF!</v>
      </c>
    </row>
    <row r="3" spans="1:26" ht="61.5" customHeight="1">
      <c r="A3" s="409" t="str">
        <f>Cover!B2</f>
        <v>Erection of additional Earthing of 765KV GIS equipment at Kadapa 765/400 kV GIS Substation</v>
      </c>
      <c r="B3" s="409"/>
      <c r="C3" s="409"/>
      <c r="D3" s="409"/>
      <c r="E3" s="409"/>
      <c r="F3" s="57"/>
      <c r="G3" s="57"/>
      <c r="H3" s="57"/>
    </row>
    <row r="4" spans="1:26" ht="11.25" customHeight="1">
      <c r="A4" s="93"/>
      <c r="H4" s="22"/>
      <c r="I4" s="23"/>
    </row>
    <row r="5" spans="1:26" ht="19.5" customHeight="1">
      <c r="A5" s="378" t="s">
        <v>112</v>
      </c>
      <c r="B5" s="378"/>
      <c r="C5" s="378"/>
      <c r="D5" s="378"/>
      <c r="E5" s="378"/>
      <c r="F5" s="24"/>
      <c r="H5" s="22"/>
      <c r="I5" s="23"/>
    </row>
    <row r="6" spans="1:26" ht="9.75" customHeight="1">
      <c r="A6" s="101"/>
      <c r="H6" s="22"/>
      <c r="I6" s="23"/>
    </row>
    <row r="7" spans="1:26" ht="19.5" customHeight="1">
      <c r="A7" s="72" t="s">
        <v>2</v>
      </c>
      <c r="B7" s="101"/>
      <c r="C7" s="101"/>
      <c r="D7" s="74" t="s">
        <v>2</v>
      </c>
      <c r="H7" s="22"/>
      <c r="I7" s="23"/>
    </row>
    <row r="8" spans="1:26" ht="36" customHeight="1">
      <c r="A8" s="408" t="str">
        <f>'Attach 5'!A8:D8</f>
        <v>Bidders Name &amp; Address</v>
      </c>
      <c r="B8" s="408"/>
      <c r="C8" s="408"/>
      <c r="D8" s="75" t="str">
        <f>'Attach 5'!G8</f>
        <v>To</v>
      </c>
      <c r="H8" s="22"/>
      <c r="I8" s="23"/>
    </row>
    <row r="9" spans="1:26">
      <c r="A9" s="102" t="s">
        <v>94</v>
      </c>
      <c r="B9" s="411">
        <f>'Attach 5'!B9:D9</f>
        <v>0</v>
      </c>
      <c r="C9" s="411"/>
      <c r="D9" s="75" t="str">
        <f>'Attach 5'!G9</f>
        <v>Sr.GM(C&amp;M)</v>
      </c>
      <c r="H9" s="22"/>
      <c r="I9" s="23"/>
    </row>
    <row r="10" spans="1:26">
      <c r="A10" s="102" t="s">
        <v>95</v>
      </c>
      <c r="B10" s="412">
        <f>'Attach 5'!B10:D10</f>
        <v>0</v>
      </c>
      <c r="C10" s="412"/>
      <c r="D10" s="75" t="str">
        <f>'Attach 5'!G10</f>
        <v>Contracts &amp; Materials Department</v>
      </c>
      <c r="H10" s="22"/>
      <c r="I10" s="23"/>
    </row>
    <row r="11" spans="1:26">
      <c r="B11" s="412">
        <f>'Attach 5'!B11:D11</f>
        <v>0</v>
      </c>
      <c r="C11" s="412"/>
      <c r="D11" s="75" t="str">
        <f>'Attach 5'!G11</f>
        <v>Power Grid Corporation of India Ltd.,</v>
      </c>
    </row>
    <row r="12" spans="1:26">
      <c r="A12" s="101"/>
      <c r="B12" s="412">
        <f>'Attach 5'!B12:D12</f>
        <v>0</v>
      </c>
      <c r="C12" s="412"/>
      <c r="D12" s="103" t="str">
        <f>'Attach 5'!G12</f>
        <v xml:space="preserve">Kavadiguda Main Road, </v>
      </c>
    </row>
    <row r="13" spans="1:26" ht="19.5" customHeight="1">
      <c r="A13" s="82" t="s">
        <v>34</v>
      </c>
    </row>
    <row r="14" spans="1:26" ht="9.9499999999999993" customHeight="1">
      <c r="A14" s="101"/>
    </row>
    <row r="15" spans="1:26" ht="33.75" customHeight="1">
      <c r="A15" s="415" t="s">
        <v>113</v>
      </c>
      <c r="B15" s="415"/>
      <c r="C15" s="415"/>
      <c r="D15" s="415"/>
      <c r="E15" s="415"/>
    </row>
    <row r="16" spans="1:26" ht="9.75" customHeight="1">
      <c r="A16" s="101"/>
      <c r="B16" s="101"/>
      <c r="C16" s="101"/>
      <c r="D16" s="101"/>
      <c r="E16" s="101"/>
    </row>
    <row r="17" spans="1:8" ht="60" customHeight="1">
      <c r="A17" s="112" t="s">
        <v>97</v>
      </c>
      <c r="B17" s="425" t="s">
        <v>114</v>
      </c>
      <c r="C17" s="425"/>
      <c r="D17" s="112" t="s">
        <v>115</v>
      </c>
      <c r="E17" s="112" t="s">
        <v>116</v>
      </c>
    </row>
    <row r="18" spans="1:8" ht="26.1" customHeight="1">
      <c r="A18" s="113">
        <v>1</v>
      </c>
      <c r="B18" s="426"/>
      <c r="C18" s="426"/>
      <c r="D18" s="110"/>
      <c r="E18" s="110"/>
    </row>
    <row r="19" spans="1:8" ht="26.1" customHeight="1">
      <c r="A19" s="113">
        <v>2</v>
      </c>
      <c r="B19" s="426"/>
      <c r="C19" s="426"/>
      <c r="D19" s="110"/>
      <c r="E19" s="110"/>
    </row>
    <row r="20" spans="1:8" ht="26.1" customHeight="1">
      <c r="A20" s="113">
        <v>3</v>
      </c>
      <c r="B20" s="426"/>
      <c r="C20" s="426"/>
      <c r="D20" s="110"/>
      <c r="E20" s="110"/>
    </row>
    <row r="21" spans="1:8" ht="26.1" customHeight="1">
      <c r="A21" s="113">
        <v>4</v>
      </c>
      <c r="B21" s="426"/>
      <c r="C21" s="426"/>
      <c r="D21" s="110"/>
      <c r="E21" s="110"/>
    </row>
    <row r="22" spans="1:8" ht="26.1" customHeight="1">
      <c r="A22" s="113">
        <v>5</v>
      </c>
      <c r="B22" s="426"/>
      <c r="C22" s="426"/>
      <c r="D22" s="110"/>
      <c r="E22" s="110"/>
    </row>
    <row r="23" spans="1:8" ht="26.1" customHeight="1">
      <c r="A23" s="113">
        <v>6</v>
      </c>
      <c r="B23" s="428"/>
      <c r="C23" s="429"/>
      <c r="D23" s="110"/>
      <c r="E23" s="110"/>
    </row>
    <row r="24" spans="1:8" ht="26.1" customHeight="1">
      <c r="A24" s="113">
        <v>7</v>
      </c>
      <c r="B24" s="428"/>
      <c r="C24" s="429"/>
      <c r="D24" s="110"/>
      <c r="E24" s="110"/>
    </row>
    <row r="25" spans="1:8" ht="26.1" customHeight="1">
      <c r="A25" s="113">
        <v>8</v>
      </c>
      <c r="B25" s="428"/>
      <c r="C25" s="429"/>
      <c r="D25" s="110"/>
      <c r="E25" s="110"/>
    </row>
    <row r="26" spans="1:8" ht="26.1" customHeight="1">
      <c r="A26" s="113">
        <v>9</v>
      </c>
      <c r="B26" s="428"/>
      <c r="C26" s="429"/>
      <c r="D26" s="110"/>
      <c r="E26" s="110"/>
    </row>
    <row r="27" spans="1:8" ht="26.1" customHeight="1">
      <c r="A27" s="113">
        <v>10</v>
      </c>
      <c r="B27" s="426"/>
      <c r="C27" s="426"/>
      <c r="D27" s="110"/>
      <c r="E27" s="110"/>
    </row>
    <row r="28" spans="1:8" ht="22.5" customHeight="1">
      <c r="C28" s="88"/>
      <c r="F28" s="226"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07" t="s">
        <v>117</v>
      </c>
      <c r="B31" s="407"/>
      <c r="C31" s="407"/>
      <c r="D31" s="407"/>
      <c r="E31" s="407"/>
    </row>
    <row r="32" spans="1:8" ht="24" customHeight="1">
      <c r="A32" s="69" t="str">
        <f>A1</f>
        <v>SPEC. NO.: SR-I/C&amp;M/WC-3774/2024/RFx-5002003673</v>
      </c>
      <c r="B32" s="69"/>
      <c r="C32" s="69"/>
      <c r="D32" s="69"/>
      <c r="E32" s="69" t="str">
        <f>E1</f>
        <v>ATTACHMENT-6</v>
      </c>
    </row>
    <row r="33" spans="1:5" ht="19.5" customHeight="1"/>
    <row r="34" spans="1:5" ht="23.25" customHeight="1">
      <c r="A34" s="430" t="str">
        <f>A5</f>
        <v>(Information regarding Ex-employees of POWERGRID in our Organisation)</v>
      </c>
      <c r="B34" s="430"/>
      <c r="C34" s="430"/>
      <c r="D34" s="430"/>
      <c r="E34" s="430"/>
    </row>
    <row r="35" spans="1:5" ht="19.5" customHeight="1">
      <c r="A35" s="101"/>
    </row>
    <row r="36" spans="1:5" ht="51" customHeight="1">
      <c r="A36" s="112" t="s">
        <v>97</v>
      </c>
      <c r="B36" s="425" t="s">
        <v>114</v>
      </c>
      <c r="C36" s="425"/>
      <c r="D36" s="112" t="s">
        <v>115</v>
      </c>
      <c r="E36" s="112" t="s">
        <v>116</v>
      </c>
    </row>
    <row r="37" spans="1:5" ht="19.5" customHeight="1">
      <c r="A37" s="113">
        <v>1</v>
      </c>
      <c r="B37" s="427"/>
      <c r="C37" s="427"/>
      <c r="D37" s="227"/>
      <c r="E37" s="227"/>
    </row>
    <row r="38" spans="1:5" ht="19.5" customHeight="1">
      <c r="A38" s="113">
        <v>2</v>
      </c>
      <c r="B38" s="427"/>
      <c r="C38" s="427"/>
      <c r="D38" s="227"/>
      <c r="E38" s="227"/>
    </row>
    <row r="39" spans="1:5" ht="19.5" customHeight="1">
      <c r="A39" s="113">
        <v>3</v>
      </c>
      <c r="B39" s="427"/>
      <c r="C39" s="427"/>
      <c r="D39" s="227"/>
      <c r="E39" s="227"/>
    </row>
    <row r="40" spans="1:5" ht="19.5" customHeight="1">
      <c r="A40" s="113">
        <v>4</v>
      </c>
      <c r="B40" s="427"/>
      <c r="C40" s="427"/>
      <c r="D40" s="227"/>
      <c r="E40" s="227"/>
    </row>
    <row r="41" spans="1:5" ht="19.5" customHeight="1">
      <c r="A41" s="113">
        <v>5</v>
      </c>
      <c r="B41" s="427"/>
      <c r="C41" s="427"/>
      <c r="D41" s="227"/>
      <c r="E41" s="227"/>
    </row>
    <row r="42" spans="1:5" ht="19.5" customHeight="1">
      <c r="A42" s="113">
        <v>6</v>
      </c>
      <c r="B42" s="431"/>
      <c r="C42" s="432"/>
      <c r="D42" s="227"/>
      <c r="E42" s="227"/>
    </row>
    <row r="43" spans="1:5" ht="19.5" customHeight="1">
      <c r="A43" s="113">
        <v>7</v>
      </c>
      <c r="B43" s="431"/>
      <c r="C43" s="432"/>
      <c r="D43" s="227"/>
      <c r="E43" s="227"/>
    </row>
    <row r="44" spans="1:5" ht="22.5" customHeight="1">
      <c r="A44" s="113">
        <v>8</v>
      </c>
      <c r="B44" s="431"/>
      <c r="C44" s="432"/>
      <c r="D44" s="227"/>
      <c r="E44" s="227"/>
    </row>
    <row r="45" spans="1:5" ht="19.5" customHeight="1">
      <c r="A45" s="113">
        <v>9</v>
      </c>
      <c r="B45" s="431"/>
      <c r="C45" s="432"/>
      <c r="D45" s="227"/>
      <c r="E45" s="227"/>
    </row>
    <row r="46" spans="1:5" ht="22.5" customHeight="1">
      <c r="A46" s="113">
        <v>10</v>
      </c>
      <c r="B46" s="427"/>
      <c r="C46" s="427"/>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SR-I/C&amp;M/WC-3774/2024/RFx-5002003673</v>
      </c>
      <c r="B51" s="69"/>
      <c r="C51" s="69"/>
      <c r="D51" s="69"/>
      <c r="E51" s="69" t="str">
        <f>E1</f>
        <v>ATTACHMENT-6</v>
      </c>
    </row>
    <row r="52" spans="1:5" ht="27.95" customHeight="1"/>
    <row r="53" spans="1:5" ht="37.5" customHeight="1">
      <c r="A53" s="430" t="str">
        <f>A5</f>
        <v>(Information regarding Ex-employees of POWERGRID in our Organisation)</v>
      </c>
      <c r="B53" s="430"/>
      <c r="C53" s="430"/>
      <c r="D53" s="430"/>
      <c r="E53" s="430"/>
    </row>
    <row r="54" spans="1:5">
      <c r="A54" s="101"/>
    </row>
    <row r="55" spans="1:5" ht="45">
      <c r="A55" s="112" t="s">
        <v>97</v>
      </c>
      <c r="B55" s="425" t="s">
        <v>114</v>
      </c>
      <c r="C55" s="425"/>
      <c r="D55" s="112" t="s">
        <v>115</v>
      </c>
      <c r="E55" s="112" t="s">
        <v>116</v>
      </c>
    </row>
    <row r="56" spans="1:5" ht="20.25" customHeight="1">
      <c r="A56" s="113">
        <v>1</v>
      </c>
      <c r="B56" s="427"/>
      <c r="C56" s="427"/>
      <c r="D56" s="227"/>
      <c r="E56" s="227"/>
    </row>
    <row r="57" spans="1:5" ht="20.25" customHeight="1">
      <c r="A57" s="113">
        <v>2</v>
      </c>
      <c r="B57" s="427"/>
      <c r="C57" s="427"/>
      <c r="D57" s="227"/>
      <c r="E57" s="227"/>
    </row>
    <row r="58" spans="1:5" ht="20.25" customHeight="1">
      <c r="A58" s="113">
        <v>3</v>
      </c>
      <c r="B58" s="427"/>
      <c r="C58" s="427"/>
      <c r="D58" s="227"/>
      <c r="E58" s="227"/>
    </row>
    <row r="59" spans="1:5" ht="20.25" customHeight="1">
      <c r="A59" s="113">
        <v>4</v>
      </c>
      <c r="B59" s="427"/>
      <c r="C59" s="427"/>
      <c r="D59" s="227"/>
      <c r="E59" s="227"/>
    </row>
    <row r="60" spans="1:5" ht="20.25" customHeight="1">
      <c r="A60" s="113">
        <v>5</v>
      </c>
      <c r="B60" s="427"/>
      <c r="C60" s="427"/>
      <c r="D60" s="227"/>
      <c r="E60" s="227"/>
    </row>
    <row r="61" spans="1:5" ht="20.25" customHeight="1">
      <c r="A61" s="113">
        <v>6</v>
      </c>
      <c r="B61" s="427"/>
      <c r="C61" s="427"/>
      <c r="D61" s="227"/>
      <c r="E61" s="227"/>
    </row>
    <row r="62" spans="1:5" ht="20.25" customHeight="1">
      <c r="A62" s="113">
        <v>7</v>
      </c>
      <c r="B62" s="427"/>
      <c r="C62" s="427"/>
      <c r="D62" s="227"/>
      <c r="E62" s="227"/>
    </row>
    <row r="63" spans="1:5" ht="20.25" customHeight="1">
      <c r="A63" s="113">
        <v>8</v>
      </c>
      <c r="B63" s="427"/>
      <c r="C63" s="427"/>
      <c r="D63" s="227"/>
      <c r="E63" s="227"/>
    </row>
    <row r="64" spans="1:5" ht="20.25" customHeight="1">
      <c r="A64" s="113">
        <v>9</v>
      </c>
      <c r="B64" s="427"/>
      <c r="C64" s="427"/>
      <c r="D64" s="227"/>
      <c r="E64" s="227"/>
    </row>
    <row r="65" spans="1:5" ht="20.25" customHeight="1">
      <c r="A65" s="113">
        <v>10</v>
      </c>
      <c r="B65" s="427"/>
      <c r="C65" s="427"/>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oWl+cU08ONVx2sQ35Y6/r5Yens7UeJZajUQ0GzSr7ueJDJXOEhdaEOm9yIbWhBCAZyKgXUoU+cpiYRhWXY4YIA==" saltValue="E+PWBsyMqBEPCxT+sOrX0w=="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E8" sqref="E8"/>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SR-I/C&amp;M/WC-3774/2024/RFx-5002003673</v>
      </c>
      <c r="B1" s="97"/>
      <c r="C1" s="97"/>
      <c r="D1" s="97"/>
      <c r="E1" s="67" t="s">
        <v>118</v>
      </c>
    </row>
    <row r="2" spans="1:9" ht="15.75">
      <c r="A2" s="98"/>
      <c r="B2" s="98"/>
      <c r="C2" s="98"/>
      <c r="D2" s="98"/>
      <c r="E2" s="98"/>
    </row>
    <row r="3" spans="1:9" ht="63" customHeight="1">
      <c r="A3" s="409" t="str">
        <f>Cover!B2</f>
        <v>Erection of additional Earthing of 765KV GIS equipment at Kadapa 765/400 kV GIS Substation</v>
      </c>
      <c r="B3" s="409"/>
      <c r="C3" s="409"/>
      <c r="D3" s="409"/>
      <c r="E3" s="409"/>
      <c r="F3" s="57"/>
      <c r="G3" s="57"/>
      <c r="H3" s="57"/>
    </row>
    <row r="4" spans="1:9" ht="20.100000000000001" customHeight="1">
      <c r="A4" s="93"/>
      <c r="H4" s="22"/>
      <c r="I4" s="23"/>
    </row>
    <row r="5" spans="1:9" ht="20.100000000000001" customHeight="1">
      <c r="A5" s="378" t="s">
        <v>119</v>
      </c>
      <c r="B5" s="378"/>
      <c r="C5" s="378"/>
      <c r="D5" s="378"/>
      <c r="E5" s="378"/>
      <c r="F5" s="24"/>
      <c r="H5" s="22"/>
      <c r="I5" s="23"/>
    </row>
    <row r="6" spans="1:9" ht="20.100000000000001" customHeight="1">
      <c r="A6" s="101"/>
      <c r="H6" s="22"/>
      <c r="I6" s="23"/>
    </row>
    <row r="7" spans="1:9" ht="20.100000000000001" customHeight="1">
      <c r="A7" s="72" t="s">
        <v>2</v>
      </c>
      <c r="E7" s="74" t="s">
        <v>2</v>
      </c>
      <c r="H7" s="22"/>
      <c r="I7" s="23"/>
    </row>
    <row r="8" spans="1:9" ht="36" customHeight="1">
      <c r="A8" s="408" t="str">
        <f>'Attach-3 (QR)'!A8:E8</f>
        <v>Bidders Name &amp; Address</v>
      </c>
      <c r="B8" s="408"/>
      <c r="C8" s="408"/>
      <c r="D8" s="408"/>
      <c r="E8" s="75" t="str">
        <f>'Attach-3 (QR)'!F8</f>
        <v>To</v>
      </c>
      <c r="H8" s="22"/>
      <c r="I8" s="23"/>
    </row>
    <row r="9" spans="1:9">
      <c r="A9" s="102" t="s">
        <v>94</v>
      </c>
      <c r="B9" s="411">
        <f>'Attach-3 (QR)'!B9:D9</f>
        <v>0</v>
      </c>
      <c r="C9" s="411"/>
      <c r="D9" s="411"/>
      <c r="E9" s="75" t="str">
        <f>'Attach-3 (QR)'!F9</f>
        <v>Sr.GM(C&amp;M)</v>
      </c>
      <c r="H9" s="22"/>
      <c r="I9" s="23"/>
    </row>
    <row r="10" spans="1:9">
      <c r="A10" s="102" t="s">
        <v>95</v>
      </c>
      <c r="B10" s="412">
        <f>'Attach-3 (QR)'!B10:D10</f>
        <v>0</v>
      </c>
      <c r="C10" s="412"/>
      <c r="D10" s="412"/>
      <c r="E10" s="75" t="str">
        <f>'Attach-3 (QR)'!F10</f>
        <v>Contracts &amp; Materials Department</v>
      </c>
      <c r="H10" s="22"/>
      <c r="I10" s="23"/>
    </row>
    <row r="11" spans="1:9">
      <c r="B11" s="412">
        <f>'Attach-3 (QR)'!B11:D11</f>
        <v>0</v>
      </c>
      <c r="C11" s="412"/>
      <c r="D11" s="412"/>
      <c r="E11" s="75" t="str">
        <f>'Attach-3 (QR)'!F11</f>
        <v>Power Grid Corporation of India Ltd.,</v>
      </c>
    </row>
    <row r="12" spans="1:9">
      <c r="A12" s="101"/>
      <c r="B12" s="412">
        <f>'Attach-3 (QR)'!B12:D12</f>
        <v>0</v>
      </c>
      <c r="C12" s="412"/>
      <c r="D12" s="412"/>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5" t="s">
        <v>120</v>
      </c>
      <c r="B16" s="415"/>
      <c r="C16" s="415"/>
      <c r="D16" s="415"/>
      <c r="E16" s="415"/>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s4YQdPKSwELgDYGi6zLQxWH2DnnwKiPKBEo3QfiOwvnGooP6d3I+5P6QmzwsZFshBoBwg9gO3P+VF6dS7OzHtQ==" saltValue="4H7A11Idtzy5WTst9CPeog=="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6"/>
  <sheetViews>
    <sheetView showGridLines="0" view="pageBreakPreview" zoomScale="115" zoomScaleSheetLayoutView="115" workbookViewId="0">
      <selection activeCell="E56" sqref="E56"/>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SR-I/C&amp;M/WC-3774/2024/RFx-5002003673</v>
      </c>
      <c r="B1" s="239"/>
      <c r="C1" s="239"/>
      <c r="D1" s="239"/>
      <c r="E1" s="240" t="str">
        <f>"Attachment-8"</f>
        <v>Attachment-8</v>
      </c>
    </row>
    <row r="2" spans="1:5" ht="12" customHeight="1"/>
    <row r="3" spans="1:5" ht="32.25" customHeight="1">
      <c r="A3" s="433" t="str">
        <f>Cover!B2</f>
        <v>Erection of additional Earthing of 765KV GIS equipment at Kadapa 765/400 kV GIS Substation</v>
      </c>
      <c r="B3" s="433"/>
      <c r="C3" s="433"/>
      <c r="D3" s="433"/>
      <c r="E3" s="433"/>
    </row>
    <row r="4" spans="1:5" ht="12" customHeight="1">
      <c r="A4" s="242"/>
    </row>
    <row r="5" spans="1:5" ht="31.5" customHeight="1">
      <c r="A5" s="434" t="s">
        <v>121</v>
      </c>
      <c r="B5" s="434"/>
      <c r="C5" s="434"/>
      <c r="D5" s="434"/>
      <c r="E5" s="434"/>
    </row>
    <row r="6" spans="1:5" ht="12" customHeight="1">
      <c r="A6" s="243"/>
    </row>
    <row r="7" spans="1:5" ht="20.100000000000001" customHeight="1">
      <c r="A7" s="244" t="s">
        <v>122</v>
      </c>
      <c r="E7" s="74" t="str">
        <f>'[5]Attach 3(JV)'!E7</f>
        <v>To:</v>
      </c>
    </row>
    <row r="8" spans="1:5" ht="20.25" customHeight="1">
      <c r="A8" s="435" t="str">
        <f>'[5]Attach 3(JV)'!A8</f>
        <v/>
      </c>
      <c r="B8" s="435"/>
      <c r="C8" s="435"/>
      <c r="D8" s="435"/>
      <c r="E8" s="75" t="s">
        <v>123</v>
      </c>
    </row>
    <row r="9" spans="1:5">
      <c r="A9" s="102" t="s">
        <v>94</v>
      </c>
      <c r="B9" s="412">
        <f>'Name of Bidder'!D10</f>
        <v>0</v>
      </c>
      <c r="C9" s="412"/>
      <c r="D9" s="412"/>
      <c r="E9" s="75" t="s">
        <v>31</v>
      </c>
    </row>
    <row r="10" spans="1:5">
      <c r="A10" s="102" t="s">
        <v>95</v>
      </c>
      <c r="B10" s="412">
        <f>'Name of Bidder'!D11</f>
        <v>0</v>
      </c>
      <c r="C10" s="412"/>
      <c r="D10" s="412"/>
      <c r="E10" s="75" t="s">
        <v>124</v>
      </c>
    </row>
    <row r="11" spans="1:5">
      <c r="B11" s="412">
        <f>'Name of Bidder'!D12</f>
        <v>0</v>
      </c>
      <c r="C11" s="412"/>
      <c r="D11" s="412"/>
      <c r="E11" s="75" t="s">
        <v>125</v>
      </c>
    </row>
    <row r="12" spans="1:5">
      <c r="A12" s="243"/>
      <c r="B12" s="412">
        <f>'Name of Bidder'!D13</f>
        <v>0</v>
      </c>
      <c r="C12" s="412"/>
      <c r="D12" s="412"/>
      <c r="E12" s="103" t="s">
        <v>126</v>
      </c>
    </row>
    <row r="13" spans="1:5" ht="12" customHeight="1">
      <c r="A13" s="243"/>
      <c r="B13" s="412"/>
      <c r="C13" s="412"/>
      <c r="D13" s="412"/>
    </row>
    <row r="14" spans="1:5" ht="20.100000000000001" customHeight="1">
      <c r="A14" s="241" t="s">
        <v>34</v>
      </c>
    </row>
    <row r="15" spans="1:5" ht="20.100000000000001" hidden="1" customHeight="1">
      <c r="A15" s="241" t="s">
        <v>127</v>
      </c>
    </row>
    <row r="16" spans="1:5" ht="20.100000000000001" hidden="1" customHeight="1">
      <c r="A16" s="241" t="s">
        <v>128</v>
      </c>
    </row>
    <row r="17" spans="1:5" ht="20.100000000000001" hidden="1" customHeight="1">
      <c r="A17" s="241" t="s">
        <v>129</v>
      </c>
    </row>
    <row r="18" spans="1:5" ht="20.100000000000001" customHeight="1"/>
    <row r="19" spans="1:5" ht="20.100000000000001" hidden="1" customHeight="1">
      <c r="A19" s="245" t="s">
        <v>130</v>
      </c>
      <c r="D19" s="241" t="s">
        <v>131</v>
      </c>
      <c r="E19" s="246"/>
    </row>
    <row r="20" spans="1:5" ht="15" hidden="1" customHeight="1">
      <c r="E20" s="247" t="s">
        <v>132</v>
      </c>
    </row>
    <row r="21" spans="1:5" ht="39.950000000000003" customHeight="1">
      <c r="A21" s="436" t="s">
        <v>133</v>
      </c>
      <c r="B21" s="436"/>
      <c r="C21" s="436"/>
      <c r="D21" s="436"/>
      <c r="E21" s="436"/>
    </row>
    <row r="22" spans="1:5" ht="36" customHeight="1">
      <c r="A22" s="248" t="s">
        <v>134</v>
      </c>
      <c r="B22" s="437" t="s">
        <v>135</v>
      </c>
      <c r="C22" s="437"/>
      <c r="D22" s="437"/>
      <c r="E22" s="249">
        <f>B9</f>
        <v>0</v>
      </c>
    </row>
    <row r="23" spans="1:5" ht="18.95" customHeight="1">
      <c r="A23" s="250" t="s">
        <v>136</v>
      </c>
      <c r="B23" s="438" t="s">
        <v>137</v>
      </c>
      <c r="C23" s="438"/>
      <c r="D23" s="438"/>
      <c r="E23" s="251"/>
    </row>
    <row r="24" spans="1:5">
      <c r="A24" s="252"/>
      <c r="B24" s="438" t="s">
        <v>138</v>
      </c>
      <c r="C24" s="438"/>
      <c r="D24" s="438"/>
      <c r="E24" s="253"/>
    </row>
    <row r="25" spans="1:5" ht="18" customHeight="1">
      <c r="A25" s="252"/>
      <c r="B25" s="438"/>
      <c r="C25" s="438"/>
      <c r="D25" s="438"/>
      <c r="E25" s="253"/>
    </row>
    <row r="26" spans="1:5">
      <c r="A26" s="252"/>
      <c r="B26" s="438"/>
      <c r="C26" s="438"/>
      <c r="D26" s="438"/>
      <c r="E26" s="253"/>
    </row>
    <row r="27" spans="1:5">
      <c r="A27" s="252"/>
      <c r="B27" s="438" t="s">
        <v>139</v>
      </c>
      <c r="C27" s="438"/>
      <c r="D27" s="438"/>
      <c r="E27" s="253"/>
    </row>
    <row r="28" spans="1:5">
      <c r="A28" s="252"/>
      <c r="B28" s="438"/>
      <c r="C28" s="438"/>
      <c r="D28" s="438"/>
      <c r="E28" s="254"/>
    </row>
    <row r="29" spans="1:5">
      <c r="A29" s="252"/>
      <c r="B29" s="438"/>
      <c r="C29" s="438"/>
      <c r="D29" s="438"/>
      <c r="E29" s="254"/>
    </row>
    <row r="30" spans="1:5">
      <c r="A30" s="252"/>
      <c r="B30" s="438" t="s">
        <v>140</v>
      </c>
      <c r="C30" s="438"/>
      <c r="D30" s="438"/>
      <c r="E30" s="254"/>
    </row>
    <row r="31" spans="1:5">
      <c r="A31" s="252"/>
      <c r="B31" s="438"/>
      <c r="C31" s="438"/>
      <c r="D31" s="438"/>
      <c r="E31" s="253"/>
    </row>
    <row r="32" spans="1:5">
      <c r="A32" s="252"/>
      <c r="B32" s="438"/>
      <c r="C32" s="438"/>
      <c r="D32" s="438"/>
      <c r="E32" s="255"/>
    </row>
    <row r="33" spans="1:5" ht="21.75" customHeight="1">
      <c r="A33" s="250" t="s">
        <v>141</v>
      </c>
      <c r="B33" s="439" t="s">
        <v>142</v>
      </c>
      <c r="C33" s="439"/>
      <c r="D33" s="439"/>
      <c r="E33" s="440"/>
    </row>
    <row r="34" spans="1:5" ht="48.75" customHeight="1">
      <c r="A34" s="252"/>
      <c r="B34" s="442" t="s">
        <v>143</v>
      </c>
      <c r="C34" s="436"/>
      <c r="D34" s="443"/>
      <c r="E34" s="441"/>
    </row>
    <row r="35" spans="1:5" ht="17.25" thickBot="1">
      <c r="A35" s="256" t="s">
        <v>144</v>
      </c>
      <c r="B35" s="444" t="s">
        <v>145</v>
      </c>
      <c r="C35" s="444"/>
      <c r="D35" s="444"/>
      <c r="E35" s="257"/>
    </row>
    <row r="36" spans="1:5" s="260" customFormat="1" ht="60" customHeight="1">
      <c r="A36" s="258" t="s">
        <v>146</v>
      </c>
      <c r="B36" s="445" t="s">
        <v>147</v>
      </c>
      <c r="C36" s="445"/>
      <c r="D36" s="445"/>
      <c r="E36" s="259"/>
    </row>
    <row r="37" spans="1:5" s="260" customFormat="1" ht="25.5" customHeight="1">
      <c r="A37" s="261">
        <v>6</v>
      </c>
      <c r="B37" s="446" t="s">
        <v>148</v>
      </c>
      <c r="C37" s="447"/>
      <c r="D37" s="448"/>
      <c r="E37" s="262" t="s">
        <v>149</v>
      </c>
    </row>
    <row r="38" spans="1:5" s="260" customFormat="1" ht="32.25" customHeight="1">
      <c r="A38" s="263" t="s">
        <v>150</v>
      </c>
      <c r="B38" s="449"/>
      <c r="C38" s="450"/>
      <c r="D38" s="451"/>
      <c r="E38" s="264"/>
    </row>
    <row r="39" spans="1:5" s="260" customFormat="1" ht="32.25" customHeight="1">
      <c r="A39" s="320" t="s">
        <v>151</v>
      </c>
      <c r="B39" s="449"/>
      <c r="C39" s="450"/>
      <c r="D39" s="451"/>
      <c r="E39" s="321"/>
    </row>
    <row r="40" spans="1:5">
      <c r="A40" s="256">
        <v>7</v>
      </c>
      <c r="B40" s="444" t="s">
        <v>152</v>
      </c>
      <c r="C40" s="444"/>
      <c r="D40" s="444"/>
      <c r="E40" s="257"/>
    </row>
    <row r="41" spans="1:5">
      <c r="A41" s="265" t="s">
        <v>153</v>
      </c>
      <c r="B41" s="438" t="s">
        <v>154</v>
      </c>
      <c r="C41" s="438"/>
      <c r="D41" s="438"/>
      <c r="E41" s="257"/>
    </row>
    <row r="42" spans="1:5">
      <c r="A42" s="266"/>
      <c r="B42" s="438"/>
      <c r="C42" s="438"/>
      <c r="D42" s="438"/>
      <c r="E42" s="253"/>
    </row>
    <row r="43" spans="1:5">
      <c r="A43" s="267"/>
      <c r="B43" s="452"/>
      <c r="C43" s="452"/>
      <c r="D43" s="452"/>
      <c r="E43" s="255"/>
    </row>
    <row r="44" spans="1:5">
      <c r="A44" s="266" t="s">
        <v>155</v>
      </c>
      <c r="B44" s="453" t="s">
        <v>156</v>
      </c>
      <c r="C44" s="453"/>
      <c r="D44" s="453"/>
      <c r="E44" s="268"/>
    </row>
    <row r="45" spans="1:5">
      <c r="A45" s="266"/>
      <c r="B45" s="438" t="s">
        <v>20</v>
      </c>
      <c r="C45" s="438"/>
      <c r="D45" s="438"/>
      <c r="E45" s="253"/>
    </row>
    <row r="46" spans="1:5" ht="18.95" customHeight="1">
      <c r="A46" s="265" t="s">
        <v>157</v>
      </c>
      <c r="B46" s="454" t="s">
        <v>158</v>
      </c>
      <c r="C46" s="455"/>
      <c r="D46" s="456"/>
      <c r="E46" s="269"/>
    </row>
    <row r="47" spans="1:5" ht="18.95" customHeight="1">
      <c r="A47" s="266"/>
      <c r="B47" s="438" t="s">
        <v>159</v>
      </c>
      <c r="C47" s="438"/>
      <c r="D47" s="438"/>
      <c r="E47" s="253"/>
    </row>
    <row r="48" spans="1:5" ht="18.95" customHeight="1">
      <c r="A48" s="266"/>
      <c r="B48" s="438" t="s">
        <v>160</v>
      </c>
      <c r="C48" s="438"/>
      <c r="D48" s="438"/>
      <c r="E48" s="253"/>
    </row>
    <row r="49" spans="1:28" ht="18.95" customHeight="1">
      <c r="A49" s="267"/>
      <c r="B49" s="452" t="s">
        <v>161</v>
      </c>
      <c r="C49" s="452"/>
      <c r="D49" s="452"/>
      <c r="E49" s="255"/>
    </row>
    <row r="50" spans="1:28" ht="18.95" customHeight="1">
      <c r="A50" s="265" t="s">
        <v>162</v>
      </c>
      <c r="B50" s="457" t="s">
        <v>163</v>
      </c>
      <c r="C50" s="457"/>
      <c r="D50" s="457"/>
      <c r="E50" s="269"/>
    </row>
    <row r="51" spans="1:28" ht="18.95" customHeight="1">
      <c r="A51" s="266"/>
      <c r="B51" s="438" t="s">
        <v>164</v>
      </c>
      <c r="C51" s="438"/>
      <c r="D51" s="438"/>
      <c r="E51" s="253"/>
    </row>
    <row r="52" spans="1:28" ht="18.95" customHeight="1">
      <c r="A52" s="266"/>
      <c r="B52" s="438" t="s">
        <v>165</v>
      </c>
      <c r="C52" s="438"/>
      <c r="D52" s="438"/>
      <c r="E52" s="253"/>
    </row>
    <row r="53" spans="1:28" ht="18.95" customHeight="1">
      <c r="A53" s="266"/>
      <c r="B53" s="438"/>
      <c r="C53" s="438"/>
      <c r="D53" s="438"/>
      <c r="E53" s="253"/>
    </row>
    <row r="54" spans="1:28" ht="18.95" customHeight="1">
      <c r="A54" s="266"/>
      <c r="B54" s="438"/>
      <c r="C54" s="438"/>
      <c r="D54" s="438"/>
      <c r="E54" s="253"/>
      <c r="H54" s="270">
        <v>1</v>
      </c>
    </row>
    <row r="55" spans="1:28" ht="18.95" customHeight="1">
      <c r="A55" s="266"/>
      <c r="B55" s="438" t="s">
        <v>166</v>
      </c>
      <c r="C55" s="438"/>
      <c r="D55" s="438"/>
      <c r="E55" s="253"/>
      <c r="Z55" s="271"/>
      <c r="AA55" s="271"/>
      <c r="AB55" s="271"/>
    </row>
    <row r="56" spans="1:28" ht="18.95" customHeight="1">
      <c r="A56" s="266"/>
      <c r="B56" s="438" t="s">
        <v>167</v>
      </c>
      <c r="C56" s="438"/>
      <c r="D56" s="438"/>
      <c r="E56" s="253" t="s">
        <v>168</v>
      </c>
      <c r="F56" s="2" t="s">
        <v>169</v>
      </c>
      <c r="G56" s="2" t="s">
        <v>168</v>
      </c>
      <c r="Z56" s="271"/>
      <c r="AA56" s="271"/>
      <c r="AB56" s="271"/>
    </row>
    <row r="57" spans="1:28" ht="36" customHeight="1">
      <c r="A57" s="272" t="s">
        <v>170</v>
      </c>
      <c r="B57" s="437" t="s">
        <v>171</v>
      </c>
      <c r="C57" s="437"/>
      <c r="D57" s="437"/>
      <c r="E57" s="257"/>
    </row>
    <row r="58" spans="1:28" ht="55.5" customHeight="1">
      <c r="A58" s="272" t="s">
        <v>172</v>
      </c>
      <c r="B58" s="437" t="s">
        <v>173</v>
      </c>
      <c r="C58" s="437"/>
      <c r="D58" s="437"/>
      <c r="E58" s="257"/>
    </row>
    <row r="59" spans="1:28">
      <c r="A59" s="271"/>
      <c r="B59" s="271"/>
      <c r="C59" s="271"/>
      <c r="D59" s="271"/>
      <c r="E59" s="271"/>
    </row>
    <row r="60" spans="1:28" ht="50.25" customHeight="1">
      <c r="A60" s="458" t="s">
        <v>174</v>
      </c>
      <c r="B60" s="458"/>
      <c r="C60" s="458"/>
      <c r="D60" s="458"/>
      <c r="E60" s="458"/>
    </row>
    <row r="61" spans="1:28" ht="33" customHeight="1">
      <c r="A61" s="273"/>
      <c r="D61" s="274"/>
    </row>
    <row r="62" spans="1:28" ht="33" customHeight="1">
      <c r="D62" s="275"/>
    </row>
    <row r="63" spans="1:28" ht="33" customHeight="1">
      <c r="A63" s="276" t="s">
        <v>88</v>
      </c>
      <c r="B63" s="277">
        <f>'Name of Bidder'!D23</f>
        <v>0</v>
      </c>
      <c r="D63" s="275" t="s">
        <v>89</v>
      </c>
      <c r="E63" s="278">
        <f>'Name of Bidder'!D20</f>
        <v>0</v>
      </c>
    </row>
    <row r="64" spans="1:28" ht="33" customHeight="1">
      <c r="A64" s="276" t="s">
        <v>90</v>
      </c>
      <c r="B64" s="278">
        <f>'Name of Bidder'!D24</f>
        <v>0</v>
      </c>
      <c r="D64" s="275" t="s">
        <v>91</v>
      </c>
      <c r="E64" s="278">
        <f>'Name of Bidder'!D21</f>
        <v>0</v>
      </c>
    </row>
    <row r="65" spans="1:5" ht="33" customHeight="1">
      <c r="D65" s="275"/>
      <c r="E65" s="273"/>
    </row>
    <row r="66" spans="1:5" ht="48" customHeight="1">
      <c r="A66" s="273"/>
    </row>
    <row r="67" spans="1:5" ht="96" customHeight="1"/>
    <row r="68" spans="1:5" ht="20.100000000000001" customHeight="1">
      <c r="A68" s="273"/>
    </row>
    <row r="69" spans="1:5" ht="46.5" customHeight="1"/>
    <row r="70" spans="1:5" ht="20.100000000000001" customHeight="1">
      <c r="A70" s="273"/>
    </row>
    <row r="71" spans="1:5" ht="20.100000000000001" customHeight="1"/>
    <row r="72" spans="1:5" ht="20.100000000000001" customHeight="1">
      <c r="A72" s="273"/>
    </row>
    <row r="73" spans="1:5" ht="20.100000000000001" customHeight="1"/>
    <row r="74" spans="1:5" ht="20.100000000000001" customHeight="1"/>
    <row r="75" spans="1:5" ht="20.100000000000001" customHeight="1"/>
    <row r="76" spans="1:5" ht="20.100000000000001" customHeight="1"/>
    <row r="92" ht="62.25" customHeight="1"/>
    <row r="94" ht="57" customHeight="1"/>
    <row r="96" ht="40.5" customHeight="1"/>
  </sheetData>
  <sheetProtection algorithmName="SHA-512" hashValue="xC+XhBtietwlRqRtfWfXmEB8gc7DquywFFZwmx7QfhNQgAluY26pN9qWo6vHtU2B1oEZo1XeggQq6Pt35YGPZQ==" saltValue="11YTd6rTbpxzEH6G7AAYqg=="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8">
    <mergeCell ref="B55:D55"/>
    <mergeCell ref="B56:D56"/>
    <mergeCell ref="B57:D57"/>
    <mergeCell ref="B58:D58"/>
    <mergeCell ref="A60:E60"/>
    <mergeCell ref="B54:D54"/>
    <mergeCell ref="B43:D43"/>
    <mergeCell ref="B44:D44"/>
    <mergeCell ref="B45:D45"/>
    <mergeCell ref="B46:D46"/>
    <mergeCell ref="B47:D47"/>
    <mergeCell ref="B48:D48"/>
    <mergeCell ref="B49:D49"/>
    <mergeCell ref="B50:D50"/>
    <mergeCell ref="B51:D51"/>
    <mergeCell ref="B52:D52"/>
    <mergeCell ref="B53:D53"/>
    <mergeCell ref="B37:D37"/>
    <mergeCell ref="B38:D38"/>
    <mergeCell ref="B40:D40"/>
    <mergeCell ref="B41:D41"/>
    <mergeCell ref="B42:D42"/>
    <mergeCell ref="B39:D39"/>
    <mergeCell ref="B33:D33"/>
    <mergeCell ref="E33:E34"/>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2">
    <dataValidation type="list" allowBlank="1" showInputMessage="1" showErrorMessage="1" sqref="E56" xr:uid="{00000000-0002-0000-0700-000000000000}">
      <formula1>$F$56:$G$56</formula1>
    </dataValidation>
    <dataValidation type="list" allowBlank="1" showInputMessage="1" showErrorMessage="1" sqref="E19" xr:uid="{00000000-0002-0000-0700-000001000000}">
      <formula1>"YES, NO"</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9" zoomScaleSheetLayoutView="100" workbookViewId="0">
      <selection activeCell="I48" sqref="I48:J48"/>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SR-I/C&amp;M/WC-3774/2024/RFx-5002003673</v>
      </c>
      <c r="B1" s="178"/>
      <c r="C1" s="178"/>
      <c r="D1" s="178"/>
      <c r="E1" s="178"/>
      <c r="F1" s="178"/>
      <c r="G1" s="178"/>
      <c r="H1" s="178"/>
      <c r="I1" s="178"/>
      <c r="J1" s="178"/>
      <c r="K1" s="178"/>
      <c r="L1" s="190" t="s">
        <v>175</v>
      </c>
    </row>
    <row r="2" spans="1:26" ht="15.75">
      <c r="A2" s="175"/>
      <c r="B2" s="175"/>
      <c r="C2" s="175"/>
      <c r="D2" s="175"/>
      <c r="E2" s="175"/>
      <c r="F2" s="175"/>
      <c r="G2" s="175"/>
      <c r="H2" s="175"/>
      <c r="I2" s="175"/>
      <c r="J2" s="175"/>
      <c r="K2" s="175"/>
      <c r="L2" s="175"/>
      <c r="Z2" s="192" t="e">
        <f>#REF!</f>
        <v>#REF!</v>
      </c>
    </row>
    <row r="3" spans="1:26" ht="43.5" customHeight="1">
      <c r="A3" s="377" t="str">
        <f>Cover!B2</f>
        <v>Erection of additional Earthing of 765KV GIS equipment at Kadapa 765/400 kV GIS Substation</v>
      </c>
      <c r="B3" s="377"/>
      <c r="C3" s="377"/>
      <c r="D3" s="377"/>
      <c r="E3" s="377"/>
      <c r="F3" s="377"/>
      <c r="G3" s="377"/>
      <c r="H3" s="377"/>
      <c r="I3" s="377"/>
      <c r="J3" s="377"/>
      <c r="K3" s="377"/>
      <c r="L3" s="377"/>
    </row>
    <row r="4" spans="1:26" ht="9.75" customHeight="1">
      <c r="A4" s="168"/>
      <c r="H4" s="193"/>
      <c r="I4" s="194"/>
    </row>
    <row r="5" spans="1:26" ht="18.75" customHeight="1">
      <c r="A5" s="472" t="s">
        <v>176</v>
      </c>
      <c r="B5" s="472"/>
      <c r="C5" s="472"/>
      <c r="D5" s="472"/>
      <c r="E5" s="472"/>
      <c r="F5" s="472"/>
      <c r="G5" s="472"/>
      <c r="H5" s="472"/>
      <c r="I5" s="472"/>
      <c r="J5" s="472"/>
      <c r="K5" s="472"/>
      <c r="L5" s="472"/>
    </row>
    <row r="6" spans="1:26" ht="15.95" customHeight="1">
      <c r="A6" s="108"/>
      <c r="H6" s="193"/>
      <c r="I6" s="194"/>
    </row>
    <row r="7" spans="1:26" ht="20.100000000000001" customHeight="1">
      <c r="A7" s="79" t="s">
        <v>2</v>
      </c>
      <c r="G7" s="195" t="s">
        <v>2</v>
      </c>
      <c r="I7" s="194"/>
    </row>
    <row r="8" spans="1:26" ht="36" customHeight="1">
      <c r="A8" s="471" t="s">
        <v>122</v>
      </c>
      <c r="B8" s="471"/>
      <c r="C8" s="471"/>
      <c r="D8" s="471"/>
      <c r="E8" s="471"/>
      <c r="F8" s="471"/>
      <c r="G8" s="74" t="s">
        <v>26</v>
      </c>
      <c r="I8" s="194"/>
    </row>
    <row r="9" spans="1:26">
      <c r="A9" s="104" t="s">
        <v>94</v>
      </c>
      <c r="B9" s="470">
        <f>'Name of Bidder'!D10</f>
        <v>0</v>
      </c>
      <c r="C9" s="470"/>
      <c r="D9" s="470"/>
      <c r="E9" s="470"/>
      <c r="F9" s="470"/>
      <c r="G9" s="75" t="s">
        <v>123</v>
      </c>
      <c r="I9" s="194"/>
    </row>
    <row r="10" spans="1:26">
      <c r="A10" s="104" t="s">
        <v>95</v>
      </c>
      <c r="B10" s="470">
        <f>'Name of Bidder'!D11</f>
        <v>0</v>
      </c>
      <c r="C10" s="470"/>
      <c r="D10" s="470"/>
      <c r="E10" s="470"/>
      <c r="F10" s="470"/>
      <c r="G10" s="75" t="s">
        <v>31</v>
      </c>
      <c r="I10" s="194"/>
    </row>
    <row r="11" spans="1:26">
      <c r="B11" s="470">
        <f>'Name of Bidder'!D12</f>
        <v>0</v>
      </c>
      <c r="C11" s="470"/>
      <c r="D11" s="470"/>
      <c r="E11" s="470"/>
      <c r="F11" s="470"/>
      <c r="G11" s="75" t="s">
        <v>124</v>
      </c>
    </row>
    <row r="12" spans="1:26">
      <c r="A12" s="108"/>
      <c r="B12" s="470">
        <f>'Name of Bidder'!D13</f>
        <v>0</v>
      </c>
      <c r="C12" s="470"/>
      <c r="D12" s="470"/>
      <c r="E12" s="470"/>
      <c r="F12" s="470"/>
      <c r="G12" s="75" t="s">
        <v>125</v>
      </c>
    </row>
    <row r="13" spans="1:26" ht="15.95" customHeight="1">
      <c r="A13" s="108"/>
      <c r="B13" s="104"/>
      <c r="C13" s="104"/>
      <c r="D13" s="104"/>
      <c r="E13" s="104"/>
      <c r="F13" s="104"/>
      <c r="G13" s="103" t="s">
        <v>126</v>
      </c>
    </row>
    <row r="14" spans="1:26" ht="20.100000000000001" customHeight="1">
      <c r="A14" s="78" t="s">
        <v>34</v>
      </c>
    </row>
    <row r="15" spans="1:26" ht="20.100000000000001" customHeight="1">
      <c r="A15" s="108"/>
    </row>
    <row r="16" spans="1:26" ht="57.75" customHeight="1">
      <c r="A16" s="374" t="s">
        <v>177</v>
      </c>
      <c r="B16" s="374"/>
      <c r="C16" s="374"/>
      <c r="D16" s="374"/>
      <c r="E16" s="374"/>
      <c r="F16" s="374"/>
      <c r="G16" s="374"/>
      <c r="H16" s="374"/>
      <c r="I16" s="374"/>
      <c r="J16" s="374"/>
      <c r="K16" s="374"/>
      <c r="L16" s="374"/>
    </row>
    <row r="17" spans="1:14" ht="20.100000000000001" hidden="1" customHeight="1">
      <c r="A17" s="197">
        <v>1</v>
      </c>
      <c r="B17" s="186" t="s">
        <v>178</v>
      </c>
    </row>
    <row r="18" spans="1:14" ht="82.5" hidden="1" customHeight="1">
      <c r="A18" s="85"/>
      <c r="B18" s="464" t="s">
        <v>179</v>
      </c>
      <c r="C18" s="464"/>
      <c r="D18" s="464"/>
      <c r="E18" s="464"/>
      <c r="F18" s="464"/>
      <c r="G18" s="464"/>
      <c r="H18" s="464"/>
      <c r="I18" s="464"/>
      <c r="J18" s="464"/>
      <c r="K18" s="464"/>
      <c r="L18" s="464"/>
    </row>
    <row r="19" spans="1:14" ht="60.75" hidden="1" customHeight="1">
      <c r="A19" s="85">
        <v>1.1000000000000001</v>
      </c>
      <c r="B19" s="467" t="s">
        <v>180</v>
      </c>
      <c r="C19" s="467"/>
      <c r="D19" s="467"/>
      <c r="E19" s="467"/>
      <c r="F19" s="467"/>
      <c r="G19" s="467"/>
      <c r="H19" s="467"/>
      <c r="I19" s="467"/>
      <c r="J19" s="467"/>
      <c r="K19" s="467"/>
      <c r="L19" s="467"/>
    </row>
    <row r="20" spans="1:14" ht="33" hidden="1" customHeight="1">
      <c r="A20" s="85"/>
      <c r="B20" s="468" t="str">
        <f>IF(N20&lt;3, "Name of the Bidder :", "Lead partner of JV :")</f>
        <v>Name of the Bidder :</v>
      </c>
      <c r="C20" s="468"/>
      <c r="D20" s="468"/>
      <c r="E20" s="468"/>
      <c r="F20" s="468"/>
      <c r="G20" s="468"/>
      <c r="H20" s="469">
        <f>B9</f>
        <v>0</v>
      </c>
      <c r="I20" s="469"/>
      <c r="J20" s="469"/>
      <c r="K20" s="469"/>
      <c r="L20" s="469"/>
      <c r="N20" s="199">
        <f>'Name of Bidder'!G6</f>
        <v>1</v>
      </c>
    </row>
    <row r="21" spans="1:14" ht="33" hidden="1" customHeight="1">
      <c r="A21" s="200"/>
      <c r="B21" s="468" t="s">
        <v>181</v>
      </c>
      <c r="C21" s="468"/>
      <c r="D21" s="468"/>
      <c r="E21" s="468"/>
      <c r="F21" s="468"/>
      <c r="G21" s="468"/>
      <c r="H21" s="461"/>
      <c r="I21" s="461"/>
      <c r="J21" s="461"/>
      <c r="K21" s="461"/>
      <c r="L21" s="461"/>
      <c r="N21" s="199" t="str">
        <f>'Name of Bidder'!G8</f>
        <v>2 or more</v>
      </c>
    </row>
    <row r="22" spans="1:14" ht="33" hidden="1" customHeight="1">
      <c r="A22" s="200"/>
      <c r="B22" s="468" t="s">
        <v>182</v>
      </c>
      <c r="C22" s="468"/>
      <c r="D22" s="468"/>
      <c r="E22" s="468"/>
      <c r="F22" s="468"/>
      <c r="G22" s="468"/>
      <c r="H22" s="461"/>
      <c r="I22" s="461"/>
      <c r="J22" s="461"/>
      <c r="K22" s="461"/>
      <c r="L22" s="461"/>
    </row>
    <row r="23" spans="1:14" ht="33" hidden="1" customHeight="1">
      <c r="A23" s="200"/>
      <c r="B23" s="468" t="s">
        <v>183</v>
      </c>
      <c r="C23" s="468"/>
      <c r="D23" s="468"/>
      <c r="E23" s="468"/>
      <c r="F23" s="468"/>
      <c r="G23" s="468"/>
      <c r="H23" s="461"/>
      <c r="I23" s="461"/>
      <c r="J23" s="461"/>
      <c r="K23" s="461"/>
      <c r="L23" s="461"/>
    </row>
    <row r="24" spans="1:14" ht="33" hidden="1" customHeight="1">
      <c r="A24" s="200"/>
      <c r="B24" s="468" t="s">
        <v>184</v>
      </c>
      <c r="C24" s="468"/>
      <c r="D24" s="468"/>
      <c r="E24" s="468"/>
      <c r="F24" s="468"/>
      <c r="G24" s="468"/>
      <c r="H24" s="461"/>
      <c r="I24" s="461"/>
      <c r="J24" s="461"/>
      <c r="K24" s="461"/>
      <c r="L24" s="461"/>
    </row>
    <row r="25" spans="1:14" ht="18.75" hidden="1" customHeight="1">
      <c r="A25" s="200"/>
      <c r="B25" s="201"/>
      <c r="C25" s="201"/>
      <c r="D25" s="201"/>
      <c r="E25" s="201"/>
      <c r="F25" s="201"/>
      <c r="G25" s="201"/>
      <c r="H25" s="186"/>
      <c r="I25" s="186"/>
      <c r="J25" s="186"/>
      <c r="K25" s="186"/>
      <c r="L25" s="186"/>
    </row>
    <row r="26" spans="1:14" ht="18.95" hidden="1" customHeight="1">
      <c r="A26" s="85">
        <v>1.2</v>
      </c>
      <c r="B26" s="374" t="s">
        <v>185</v>
      </c>
      <c r="C26" s="374"/>
      <c r="D26" s="374"/>
      <c r="E26" s="374"/>
      <c r="F26" s="374"/>
      <c r="G26" s="374"/>
      <c r="H26" s="374"/>
      <c r="I26" s="374"/>
      <c r="J26" s="374"/>
      <c r="K26" s="374"/>
      <c r="L26" s="374"/>
    </row>
    <row r="27" spans="1:14" ht="18.95" hidden="1" customHeight="1">
      <c r="A27" s="105" t="s">
        <v>186</v>
      </c>
      <c r="B27" s="78" t="s">
        <v>187</v>
      </c>
      <c r="D27" s="202"/>
      <c r="E27" s="202"/>
    </row>
    <row r="28" spans="1:14" ht="18.95" hidden="1" customHeight="1">
      <c r="A28" s="200"/>
      <c r="B28" s="375" t="s">
        <v>188</v>
      </c>
      <c r="C28" s="375"/>
      <c r="D28" s="461"/>
      <c r="E28" s="461"/>
      <c r="F28" s="461"/>
      <c r="G28" s="461"/>
      <c r="H28" s="461"/>
      <c r="I28" s="461"/>
      <c r="J28" s="461"/>
      <c r="K28" s="461"/>
      <c r="L28" s="461"/>
    </row>
    <row r="29" spans="1:14" ht="18.95" hidden="1" customHeight="1">
      <c r="A29" s="200"/>
      <c r="B29" s="396" t="s">
        <v>189</v>
      </c>
      <c r="C29" s="398"/>
      <c r="D29" s="474"/>
      <c r="E29" s="474"/>
      <c r="F29" s="474"/>
      <c r="G29" s="474"/>
      <c r="H29" s="474"/>
      <c r="I29" s="474"/>
      <c r="J29" s="474"/>
      <c r="K29" s="474"/>
      <c r="L29" s="474"/>
    </row>
    <row r="30" spans="1:14" ht="18.95" hidden="1" customHeight="1">
      <c r="A30" s="200"/>
      <c r="B30" s="184"/>
      <c r="C30" s="203"/>
      <c r="D30" s="466"/>
      <c r="E30" s="466"/>
      <c r="F30" s="466"/>
      <c r="G30" s="466"/>
      <c r="H30" s="466"/>
      <c r="I30" s="466"/>
      <c r="J30" s="466"/>
      <c r="K30" s="466"/>
      <c r="L30" s="466"/>
    </row>
    <row r="31" spans="1:14" ht="18.95" hidden="1" customHeight="1">
      <c r="A31" s="200"/>
      <c r="B31" s="184"/>
      <c r="C31" s="203"/>
      <c r="D31" s="466"/>
      <c r="E31" s="466"/>
      <c r="F31" s="466"/>
      <c r="G31" s="466"/>
      <c r="H31" s="466"/>
      <c r="I31" s="466"/>
      <c r="J31" s="466"/>
      <c r="K31" s="466"/>
      <c r="L31" s="466"/>
    </row>
    <row r="32" spans="1:14" ht="18.95" hidden="1" customHeight="1">
      <c r="A32" s="200"/>
      <c r="B32" s="185"/>
      <c r="C32" s="204"/>
      <c r="D32" s="473"/>
      <c r="E32" s="473"/>
      <c r="F32" s="473"/>
      <c r="G32" s="473"/>
      <c r="H32" s="473"/>
      <c r="I32" s="473"/>
      <c r="J32" s="473"/>
      <c r="K32" s="473"/>
      <c r="L32" s="473"/>
    </row>
    <row r="33" spans="1:12" ht="18.95" hidden="1" customHeight="1">
      <c r="A33" s="200"/>
      <c r="B33" s="375" t="s">
        <v>71</v>
      </c>
      <c r="C33" s="375"/>
      <c r="D33" s="461"/>
      <c r="E33" s="461"/>
      <c r="F33" s="461"/>
      <c r="G33" s="461"/>
      <c r="H33" s="461"/>
      <c r="I33" s="461"/>
      <c r="J33" s="461"/>
      <c r="K33" s="461"/>
      <c r="L33" s="461"/>
    </row>
    <row r="34" spans="1:12" ht="18.95" hidden="1" customHeight="1">
      <c r="A34" s="200"/>
      <c r="B34" s="375" t="s">
        <v>190</v>
      </c>
      <c r="C34" s="375"/>
      <c r="D34" s="461"/>
      <c r="E34" s="461"/>
      <c r="F34" s="461"/>
      <c r="G34" s="461"/>
      <c r="H34" s="461"/>
      <c r="I34" s="461"/>
      <c r="J34" s="461"/>
      <c r="K34" s="461"/>
      <c r="L34" s="461"/>
    </row>
    <row r="35" spans="1:12" ht="18.95" hidden="1" customHeight="1">
      <c r="A35" s="200"/>
      <c r="B35" s="375" t="s">
        <v>191</v>
      </c>
      <c r="C35" s="375"/>
      <c r="D35" s="461"/>
      <c r="E35" s="461"/>
      <c r="F35" s="461"/>
      <c r="G35" s="461"/>
      <c r="H35" s="461"/>
      <c r="I35" s="461"/>
      <c r="J35" s="461"/>
      <c r="K35" s="461"/>
      <c r="L35" s="461"/>
    </row>
    <row r="36" spans="1:12" ht="18.95" hidden="1" customHeight="1">
      <c r="A36" s="200"/>
      <c r="B36" s="375" t="s">
        <v>192</v>
      </c>
      <c r="C36" s="375"/>
      <c r="D36" s="461"/>
      <c r="E36" s="461"/>
      <c r="F36" s="461"/>
      <c r="G36" s="461"/>
      <c r="H36" s="461"/>
      <c r="I36" s="461"/>
      <c r="J36" s="461"/>
      <c r="K36" s="461"/>
      <c r="L36" s="461"/>
    </row>
    <row r="37" spans="1:12" ht="8.1" hidden="1" customHeight="1">
      <c r="A37" s="200"/>
      <c r="B37" s="83"/>
      <c r="C37" s="83"/>
      <c r="D37" s="111"/>
      <c r="E37" s="111"/>
      <c r="F37" s="111"/>
      <c r="G37" s="111"/>
      <c r="H37" s="111"/>
      <c r="I37" s="111"/>
      <c r="J37" s="111"/>
      <c r="K37" s="111"/>
      <c r="L37" s="111"/>
    </row>
    <row r="38" spans="1:12" ht="53.25" hidden="1" customHeight="1">
      <c r="A38" s="105" t="s">
        <v>193</v>
      </c>
      <c r="B38" s="467" t="s">
        <v>194</v>
      </c>
      <c r="C38" s="467"/>
      <c r="D38" s="467"/>
      <c r="E38" s="467"/>
      <c r="F38" s="467"/>
      <c r="G38" s="467"/>
      <c r="H38" s="467"/>
      <c r="I38" s="467"/>
      <c r="J38" s="467"/>
      <c r="K38" s="467"/>
      <c r="L38" s="467"/>
    </row>
    <row r="39" spans="1:12" ht="27" hidden="1" customHeight="1">
      <c r="A39" s="200"/>
      <c r="B39" s="205" t="s">
        <v>97</v>
      </c>
      <c r="C39" s="465" t="s">
        <v>195</v>
      </c>
      <c r="D39" s="465"/>
      <c r="E39" s="465"/>
      <c r="F39" s="465"/>
      <c r="G39" s="465" t="s">
        <v>196</v>
      </c>
      <c r="H39" s="465"/>
      <c r="I39" s="465" t="s">
        <v>197</v>
      </c>
      <c r="J39" s="465"/>
      <c r="K39" s="465"/>
      <c r="L39" s="465"/>
    </row>
    <row r="40" spans="1:12" ht="45" hidden="1" customHeight="1">
      <c r="B40" s="228"/>
      <c r="C40" s="461"/>
      <c r="D40" s="461"/>
      <c r="E40" s="461"/>
      <c r="F40" s="461"/>
      <c r="G40" s="462"/>
      <c r="H40" s="462"/>
      <c r="I40" s="461"/>
      <c r="J40" s="461"/>
      <c r="K40" s="461"/>
      <c r="L40" s="461"/>
    </row>
    <row r="41" spans="1:12" ht="45" hidden="1" customHeight="1">
      <c r="A41" s="200"/>
      <c r="B41" s="228"/>
      <c r="C41" s="461"/>
      <c r="D41" s="461"/>
      <c r="E41" s="461"/>
      <c r="F41" s="461"/>
      <c r="G41" s="462"/>
      <c r="H41" s="462"/>
      <c r="I41" s="461"/>
      <c r="J41" s="461"/>
      <c r="K41" s="461"/>
      <c r="L41" s="461"/>
    </row>
    <row r="42" spans="1:12" ht="20.100000000000001" customHeight="1">
      <c r="A42" s="197">
        <v>1</v>
      </c>
      <c r="B42" s="171" t="s">
        <v>198</v>
      </c>
    </row>
    <row r="43" spans="1:12" ht="55.5" customHeight="1">
      <c r="B43" s="464" t="s">
        <v>199</v>
      </c>
      <c r="C43" s="464"/>
      <c r="D43" s="464"/>
      <c r="E43" s="464"/>
      <c r="F43" s="464"/>
      <c r="G43" s="464"/>
      <c r="H43" s="464"/>
      <c r="I43" s="464"/>
      <c r="J43" s="464"/>
      <c r="K43" s="464"/>
      <c r="L43" s="464"/>
    </row>
    <row r="44" spans="1:12" ht="52.5" customHeight="1">
      <c r="A44" s="85">
        <v>1.1000000000000001</v>
      </c>
      <c r="B44" s="463" t="s">
        <v>200</v>
      </c>
      <c r="C44" s="463"/>
      <c r="D44" s="463"/>
      <c r="E44" s="463"/>
      <c r="F44" s="463"/>
      <c r="G44" s="463"/>
      <c r="H44" s="463"/>
      <c r="I44" s="463"/>
      <c r="J44" s="463"/>
      <c r="K44" s="463"/>
      <c r="L44" s="463"/>
    </row>
    <row r="45" spans="1:12" ht="53.25" customHeight="1">
      <c r="A45" s="200"/>
      <c r="B45" s="205" t="s">
        <v>201</v>
      </c>
      <c r="C45" s="465" t="s">
        <v>202</v>
      </c>
      <c r="D45" s="465"/>
      <c r="E45" s="465"/>
      <c r="F45" s="465"/>
      <c r="G45" s="465" t="s">
        <v>203</v>
      </c>
      <c r="H45" s="465"/>
      <c r="I45" s="465" t="s">
        <v>204</v>
      </c>
      <c r="J45" s="465"/>
      <c r="K45" s="465" t="s">
        <v>205</v>
      </c>
      <c r="L45" s="465"/>
    </row>
    <row r="46" spans="1:12" ht="30" customHeight="1">
      <c r="A46" s="200"/>
      <c r="B46" s="113">
        <v>1</v>
      </c>
      <c r="C46" s="426"/>
      <c r="D46" s="426"/>
      <c r="E46" s="426"/>
      <c r="F46" s="426"/>
      <c r="G46" s="459"/>
      <c r="H46" s="459"/>
      <c r="I46" s="459"/>
      <c r="J46" s="459"/>
      <c r="K46" s="460"/>
      <c r="L46" s="460"/>
    </row>
    <row r="47" spans="1:12" ht="30" customHeight="1">
      <c r="A47" s="200"/>
      <c r="B47" s="113">
        <v>2</v>
      </c>
      <c r="C47" s="426"/>
      <c r="D47" s="426"/>
      <c r="E47" s="426"/>
      <c r="F47" s="426"/>
      <c r="G47" s="459"/>
      <c r="H47" s="459"/>
      <c r="I47" s="459"/>
      <c r="J47" s="459"/>
      <c r="K47" s="460"/>
      <c r="L47" s="460"/>
    </row>
    <row r="48" spans="1:12" ht="30" customHeight="1">
      <c r="A48" s="200"/>
      <c r="B48" s="113">
        <v>3</v>
      </c>
      <c r="C48" s="426"/>
      <c r="D48" s="426"/>
      <c r="E48" s="426"/>
      <c r="F48" s="426"/>
      <c r="G48" s="459"/>
      <c r="H48" s="459"/>
      <c r="I48" s="459"/>
      <c r="J48" s="459"/>
      <c r="K48" s="460"/>
      <c r="L48" s="460"/>
    </row>
    <row r="49" spans="1:12" ht="30" customHeight="1">
      <c r="A49" s="200"/>
      <c r="B49" s="113">
        <v>4</v>
      </c>
      <c r="C49" s="426"/>
      <c r="D49" s="426"/>
      <c r="E49" s="426"/>
      <c r="F49" s="426"/>
      <c r="G49" s="459"/>
      <c r="H49" s="459"/>
      <c r="I49" s="459"/>
      <c r="J49" s="459"/>
      <c r="K49" s="460"/>
      <c r="L49" s="460"/>
    </row>
    <row r="50" spans="1:12" ht="30" customHeight="1">
      <c r="A50" s="200"/>
      <c r="B50" s="113">
        <v>5</v>
      </c>
      <c r="C50" s="426"/>
      <c r="D50" s="426"/>
      <c r="E50" s="426"/>
      <c r="F50" s="426"/>
      <c r="G50" s="459"/>
      <c r="H50" s="459"/>
      <c r="I50" s="459"/>
      <c r="J50" s="459"/>
      <c r="K50" s="460"/>
      <c r="L50" s="460"/>
    </row>
    <row r="51" spans="1:12" ht="27.75" hidden="1" customHeight="1">
      <c r="A51" s="197">
        <v>3</v>
      </c>
      <c r="B51" s="171" t="s">
        <v>206</v>
      </c>
      <c r="D51" s="111"/>
      <c r="E51" s="111"/>
      <c r="F51" s="111"/>
    </row>
    <row r="52" spans="1:12" ht="48" hidden="1" customHeight="1">
      <c r="A52" s="197"/>
      <c r="B52" s="464" t="s">
        <v>207</v>
      </c>
      <c r="C52" s="464"/>
      <c r="D52" s="464"/>
      <c r="E52" s="464"/>
      <c r="F52" s="464"/>
      <c r="G52" s="464"/>
      <c r="H52" s="464"/>
      <c r="I52" s="464"/>
      <c r="J52" s="464"/>
      <c r="K52" s="464"/>
      <c r="L52" s="464"/>
    </row>
    <row r="53" spans="1:12" ht="48" customHeight="1">
      <c r="A53" s="197"/>
      <c r="B53" s="198"/>
      <c r="C53" s="198"/>
      <c r="D53" s="198"/>
      <c r="E53" s="198"/>
      <c r="F53" s="198"/>
      <c r="G53" s="198"/>
      <c r="H53" s="198"/>
      <c r="I53" s="198"/>
      <c r="J53" s="198"/>
      <c r="K53" s="198"/>
      <c r="L53" s="198"/>
    </row>
    <row r="54" spans="1:12" ht="34.5" hidden="1" customHeight="1">
      <c r="A54" s="197">
        <v>3</v>
      </c>
      <c r="B54" s="171" t="s">
        <v>208</v>
      </c>
      <c r="D54" s="111"/>
      <c r="E54" s="111"/>
      <c r="F54" s="111"/>
    </row>
    <row r="55" spans="1:12" ht="18" hidden="1" customHeight="1">
      <c r="A55" s="85">
        <v>3.1</v>
      </c>
      <c r="B55" s="78" t="s">
        <v>209</v>
      </c>
      <c r="F55" s="111"/>
    </row>
    <row r="56" spans="1:12" ht="60.75" hidden="1" customHeight="1">
      <c r="A56" s="200"/>
      <c r="B56" s="374" t="s">
        <v>210</v>
      </c>
      <c r="C56" s="374"/>
      <c r="D56" s="374"/>
      <c r="E56" s="374"/>
      <c r="F56" s="374"/>
      <c r="G56" s="374"/>
      <c r="H56" s="374"/>
      <c r="I56" s="374"/>
      <c r="J56" s="374"/>
      <c r="K56" s="374"/>
      <c r="L56" s="374"/>
    </row>
    <row r="57" spans="1:12" s="206" customFormat="1" ht="13.5" hidden="1" customHeight="1">
      <c r="A57" s="196"/>
      <c r="B57" s="384" t="s">
        <v>211</v>
      </c>
      <c r="C57" s="385"/>
      <c r="D57" s="386"/>
      <c r="E57" s="384" t="s">
        <v>212</v>
      </c>
      <c r="F57" s="385"/>
      <c r="G57" s="385"/>
      <c r="H57" s="386"/>
      <c r="I57" s="384" t="s">
        <v>213</v>
      </c>
      <c r="J57" s="385"/>
      <c r="K57" s="385"/>
      <c r="L57" s="386"/>
    </row>
    <row r="58" spans="1:12" s="206" customFormat="1" ht="13.5" hidden="1" customHeight="1">
      <c r="A58" s="196"/>
      <c r="B58" s="387"/>
      <c r="C58" s="388"/>
      <c r="D58" s="389"/>
      <c r="E58" s="387"/>
      <c r="F58" s="388"/>
      <c r="G58" s="388"/>
      <c r="H58" s="389"/>
      <c r="I58" s="387"/>
      <c r="J58" s="388"/>
      <c r="K58" s="388"/>
      <c r="L58" s="389"/>
    </row>
    <row r="59" spans="1:12" ht="24.95" hidden="1" customHeight="1">
      <c r="A59" s="200"/>
      <c r="B59" s="461"/>
      <c r="C59" s="461"/>
      <c r="D59" s="461"/>
      <c r="E59" s="478"/>
      <c r="F59" s="479"/>
      <c r="G59" s="479"/>
      <c r="H59" s="480"/>
      <c r="I59" s="478"/>
      <c r="J59" s="479"/>
      <c r="K59" s="479"/>
      <c r="L59" s="480"/>
    </row>
    <row r="60" spans="1:12" ht="24.95" hidden="1" customHeight="1">
      <c r="A60" s="200"/>
      <c r="B60" s="461"/>
      <c r="C60" s="461"/>
      <c r="D60" s="461"/>
      <c r="E60" s="478"/>
      <c r="F60" s="479"/>
      <c r="G60" s="479"/>
      <c r="H60" s="480"/>
      <c r="I60" s="478"/>
      <c r="J60" s="479"/>
      <c r="K60" s="479"/>
      <c r="L60" s="480"/>
    </row>
    <row r="61" spans="1:12" ht="24.95" hidden="1" customHeight="1">
      <c r="A61" s="200"/>
      <c r="B61" s="461"/>
      <c r="C61" s="461"/>
      <c r="D61" s="461"/>
      <c r="E61" s="478"/>
      <c r="F61" s="479"/>
      <c r="G61" s="479"/>
      <c r="H61" s="480"/>
      <c r="I61" s="478"/>
      <c r="J61" s="479"/>
      <c r="K61" s="479"/>
      <c r="L61" s="480"/>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214</v>
      </c>
      <c r="C63" s="84"/>
      <c r="D63" s="84"/>
      <c r="E63" s="84"/>
      <c r="F63" s="84"/>
    </row>
    <row r="64" spans="1:12" ht="20.100000000000001" hidden="1" customHeight="1">
      <c r="A64" s="108"/>
      <c r="B64" s="108"/>
      <c r="C64" s="84"/>
      <c r="D64" s="84"/>
      <c r="E64" s="84"/>
      <c r="F64" s="84"/>
      <c r="K64" s="207" t="s">
        <v>215</v>
      </c>
      <c r="L64" s="229" t="s">
        <v>216</v>
      </c>
    </row>
    <row r="65" spans="1:12" ht="20.100000000000001" hidden="1" customHeight="1">
      <c r="A65" s="108"/>
      <c r="B65" s="208" t="s">
        <v>217</v>
      </c>
      <c r="C65" s="465" t="s">
        <v>218</v>
      </c>
      <c r="D65" s="465"/>
      <c r="E65" s="465"/>
      <c r="F65" s="465"/>
      <c r="G65" s="465"/>
      <c r="H65" s="475" t="s">
        <v>219</v>
      </c>
      <c r="I65" s="476"/>
      <c r="J65" s="476"/>
      <c r="K65" s="476"/>
      <c r="L65" s="477"/>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220</v>
      </c>
      <c r="C67" s="230"/>
      <c r="D67" s="230"/>
      <c r="E67" s="230"/>
      <c r="F67" s="230"/>
      <c r="G67" s="230"/>
      <c r="H67" s="230"/>
      <c r="I67" s="230"/>
      <c r="J67" s="230"/>
      <c r="K67" s="230"/>
      <c r="L67" s="230"/>
    </row>
    <row r="68" spans="1:12" ht="33" hidden="1" customHeight="1">
      <c r="A68" s="108"/>
      <c r="B68" s="183" t="s">
        <v>221</v>
      </c>
      <c r="C68" s="230"/>
      <c r="D68" s="230"/>
      <c r="E68" s="230"/>
      <c r="F68" s="230"/>
      <c r="G68" s="230"/>
      <c r="H68" s="230"/>
      <c r="I68" s="230"/>
      <c r="J68" s="230"/>
      <c r="K68" s="230"/>
      <c r="L68" s="230"/>
    </row>
    <row r="69" spans="1:12" ht="33" hidden="1" customHeight="1">
      <c r="A69" s="108"/>
      <c r="B69" s="183" t="s">
        <v>222</v>
      </c>
      <c r="C69" s="230"/>
      <c r="D69" s="230"/>
      <c r="E69" s="230"/>
      <c r="F69" s="230"/>
      <c r="G69" s="230"/>
      <c r="H69" s="230"/>
      <c r="I69" s="230"/>
      <c r="J69" s="230"/>
      <c r="K69" s="230"/>
      <c r="L69" s="230"/>
    </row>
    <row r="70" spans="1:12" ht="33" hidden="1" customHeight="1">
      <c r="A70" s="108"/>
      <c r="B70" s="183" t="s">
        <v>223</v>
      </c>
      <c r="C70" s="230"/>
      <c r="D70" s="230"/>
      <c r="E70" s="230"/>
      <c r="F70" s="230"/>
      <c r="G70" s="230"/>
      <c r="H70" s="230"/>
      <c r="I70" s="230"/>
      <c r="J70" s="230"/>
      <c r="K70" s="230"/>
      <c r="L70" s="230"/>
    </row>
    <row r="71" spans="1:12" ht="33" hidden="1" customHeight="1">
      <c r="A71" s="108"/>
      <c r="B71" s="183" t="s">
        <v>224</v>
      </c>
      <c r="C71" s="230"/>
      <c r="D71" s="230"/>
      <c r="E71" s="230"/>
      <c r="F71" s="230"/>
      <c r="G71" s="230"/>
      <c r="H71" s="230"/>
      <c r="I71" s="230"/>
      <c r="J71" s="230"/>
      <c r="K71" s="230"/>
      <c r="L71" s="230"/>
    </row>
    <row r="72" spans="1:12" ht="33" hidden="1" customHeight="1">
      <c r="A72" s="108"/>
      <c r="B72" s="183" t="s">
        <v>225</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366">
        <f>'Name of Bidder'!D23</f>
        <v>0</v>
      </c>
      <c r="C76" s="366"/>
      <c r="D76" s="366"/>
      <c r="G76" s="86" t="s">
        <v>89</v>
      </c>
      <c r="H76" s="79">
        <f>'Name of Bidder'!D20</f>
        <v>0</v>
      </c>
      <c r="L76" s="79"/>
    </row>
    <row r="77" spans="1:12" ht="24" customHeight="1">
      <c r="A77" s="171" t="s">
        <v>90</v>
      </c>
      <c r="B77" s="367">
        <f>'Name of Bidder'!D24</f>
        <v>0</v>
      </c>
      <c r="C77" s="367"/>
      <c r="D77" s="367"/>
      <c r="G77" s="86" t="s">
        <v>91</v>
      </c>
      <c r="H77" s="79">
        <f>'Name of Bidder'!D21</f>
        <v>0</v>
      </c>
    </row>
    <row r="78" spans="1:12" ht="24" customHeight="1">
      <c r="G78" s="86"/>
    </row>
  </sheetData>
  <sheetProtection algorithmName="SHA-512" hashValue="/vw5z410v6rquWk1sW+8hyCIbc0jTmgrdzbMjONx2EnZ6A8Rn01Md13UNV1s/FOKvib/Vdh+r56BMj5sZJ+IBQ==" saltValue="vgPIUAIBtF7lAnpDHv6z2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E24" sqref="E24"/>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SR-I/C&amp;M/WC-3774/2024/RFx-5002003673</v>
      </c>
      <c r="B1" s="97"/>
      <c r="C1" s="97"/>
      <c r="D1" s="97"/>
      <c r="E1" s="67" t="s">
        <v>226</v>
      </c>
    </row>
    <row r="2" spans="1:9" ht="15.75">
      <c r="A2" s="98"/>
      <c r="B2" s="98"/>
      <c r="C2" s="98"/>
      <c r="D2" s="98"/>
      <c r="E2" s="98"/>
    </row>
    <row r="3" spans="1:9" ht="63.75" customHeight="1">
      <c r="A3" s="409" t="str">
        <f>Cover!B2</f>
        <v>Erection of additional Earthing of 765KV GIS equipment at Kadapa 765/400 kV GIS Substation</v>
      </c>
      <c r="B3" s="409"/>
      <c r="C3" s="409"/>
      <c r="D3" s="409"/>
      <c r="E3" s="409"/>
      <c r="F3" s="57"/>
      <c r="G3" s="57"/>
      <c r="H3" s="57"/>
    </row>
    <row r="4" spans="1:9" ht="20.100000000000001" customHeight="1">
      <c r="A4" s="93"/>
      <c r="H4" s="22"/>
      <c r="I4" s="23"/>
    </row>
    <row r="5" spans="1:9" ht="20.100000000000001" customHeight="1">
      <c r="A5" s="378" t="s">
        <v>227</v>
      </c>
      <c r="B5" s="378"/>
      <c r="C5" s="378"/>
      <c r="D5" s="378"/>
      <c r="E5" s="378"/>
      <c r="F5" s="24"/>
      <c r="H5" s="22"/>
      <c r="I5" s="23"/>
    </row>
    <row r="6" spans="1:9" ht="20.100000000000001" customHeight="1">
      <c r="A6" s="101"/>
      <c r="H6" s="22"/>
      <c r="I6" s="23"/>
    </row>
    <row r="7" spans="1:9" ht="20.100000000000001" customHeight="1">
      <c r="A7" s="72" t="s">
        <v>2</v>
      </c>
      <c r="E7" s="74" t="s">
        <v>2</v>
      </c>
      <c r="H7" s="22"/>
      <c r="I7" s="23"/>
    </row>
    <row r="8" spans="1:9" ht="36" customHeight="1">
      <c r="A8" s="408" t="str">
        <f>'Attach 7'!A8:D8</f>
        <v>Bidders Name &amp; Address</v>
      </c>
      <c r="B8" s="408"/>
      <c r="C8" s="408"/>
      <c r="D8" s="408"/>
      <c r="E8" s="75" t="str">
        <f>'Attach 7'!E8</f>
        <v>To</v>
      </c>
      <c r="H8" s="22"/>
      <c r="I8" s="23"/>
    </row>
    <row r="9" spans="1:9">
      <c r="A9" s="102" t="s">
        <v>94</v>
      </c>
      <c r="B9" s="411">
        <f>'Attach 7'!B9:D9</f>
        <v>0</v>
      </c>
      <c r="C9" s="411"/>
      <c r="D9" s="411"/>
      <c r="E9" s="75" t="str">
        <f>'Attach 7'!E9</f>
        <v>Sr.GM(C&amp;M)</v>
      </c>
      <c r="H9" s="22"/>
      <c r="I9" s="23"/>
    </row>
    <row r="10" spans="1:9">
      <c r="A10" s="102" t="s">
        <v>95</v>
      </c>
      <c r="B10" s="412">
        <f>'Attach 7'!B10:D10</f>
        <v>0</v>
      </c>
      <c r="C10" s="412"/>
      <c r="D10" s="412"/>
      <c r="E10" s="75" t="str">
        <f>'Attach 7'!E10</f>
        <v>Contracts &amp; Materials Department</v>
      </c>
      <c r="H10" s="22"/>
      <c r="I10" s="23"/>
    </row>
    <row r="11" spans="1:9">
      <c r="B11" s="412">
        <f>'Attach 7'!B11:D11</f>
        <v>0</v>
      </c>
      <c r="C11" s="412"/>
      <c r="D11" s="412"/>
      <c r="E11" s="75" t="str">
        <f>'Attach 7'!E11</f>
        <v>Power Grid Corporation of India Ltd.,</v>
      </c>
    </row>
    <row r="12" spans="1:9">
      <c r="A12" s="101"/>
      <c r="B12" s="412">
        <f>'Attach 7'!B12:D12</f>
        <v>0</v>
      </c>
      <c r="C12" s="412"/>
      <c r="D12" s="412"/>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1" t="s">
        <v>228</v>
      </c>
      <c r="B16" s="481"/>
      <c r="C16" s="481"/>
      <c r="D16" s="481"/>
      <c r="E16" s="481"/>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vxyB6hSGbQi/MPRDsSE2HsytELvuy0nujH4e6VuSkBeWsckekbkRtsSMfcFnsWqDSh/v/0rBrRsUZys26ItAVA==" saltValue="toPlQUUKvAZyWK1foatvJA==" spinCount="100000" sheet="1" select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6" t="s">
        <v>229</v>
      </c>
      <c r="B1" s="487"/>
      <c r="C1" s="487"/>
      <c r="D1" s="487"/>
      <c r="E1" s="487"/>
      <c r="F1" s="487"/>
      <c r="G1" s="487"/>
      <c r="H1" s="487"/>
      <c r="I1" s="488"/>
    </row>
    <row r="2" spans="1:9" ht="31.5" customHeight="1">
      <c r="A2" s="18" t="s">
        <v>230</v>
      </c>
      <c r="B2" s="482" t="s">
        <v>231</v>
      </c>
      <c r="C2" s="482"/>
      <c r="D2" s="482"/>
      <c r="E2" s="482"/>
      <c r="F2" s="482"/>
      <c r="G2" s="482"/>
      <c r="H2" s="482"/>
      <c r="I2" s="483"/>
    </row>
    <row r="3" spans="1:9" ht="36" customHeight="1">
      <c r="A3" s="18" t="s">
        <v>232</v>
      </c>
      <c r="B3" s="482" t="s">
        <v>233</v>
      </c>
      <c r="C3" s="482"/>
      <c r="D3" s="482"/>
      <c r="E3" s="482"/>
      <c r="F3" s="482"/>
      <c r="G3" s="482"/>
      <c r="H3" s="482"/>
      <c r="I3" s="483"/>
    </row>
    <row r="4" spans="1:9" ht="36" customHeight="1">
      <c r="A4" s="18" t="s">
        <v>234</v>
      </c>
      <c r="B4" s="482" t="s">
        <v>235</v>
      </c>
      <c r="C4" s="482"/>
      <c r="D4" s="482"/>
      <c r="E4" s="482"/>
      <c r="F4" s="482"/>
      <c r="G4" s="482"/>
      <c r="H4" s="482"/>
      <c r="I4" s="483"/>
    </row>
    <row r="5" spans="1:9" ht="36" customHeight="1">
      <c r="A5" s="18" t="s">
        <v>236</v>
      </c>
      <c r="B5" s="482" t="s">
        <v>237</v>
      </c>
      <c r="C5" s="482"/>
      <c r="D5" s="482"/>
      <c r="E5" s="482"/>
      <c r="F5" s="482"/>
      <c r="G5" s="482"/>
      <c r="H5" s="482"/>
      <c r="I5" s="483"/>
    </row>
    <row r="6" spans="1:9" ht="19.5" customHeight="1">
      <c r="A6" s="19" t="s">
        <v>238</v>
      </c>
      <c r="B6" s="484" t="s">
        <v>239</v>
      </c>
      <c r="C6" s="484"/>
      <c r="D6" s="484"/>
      <c r="E6" s="484"/>
      <c r="F6" s="484"/>
      <c r="G6" s="484"/>
      <c r="H6" s="484"/>
      <c r="I6" s="485"/>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5" t="s">
        <v>240</v>
      </c>
      <c r="B35" s="505"/>
      <c r="C35" s="505"/>
      <c r="D35" s="505"/>
      <c r="E35" s="505"/>
      <c r="F35" s="505"/>
      <c r="G35" s="505"/>
      <c r="H35" s="505"/>
      <c r="I35" s="505"/>
      <c r="J35" s="1"/>
    </row>
    <row r="36" spans="1:16" ht="15.75">
      <c r="A36" s="498" t="s">
        <v>241</v>
      </c>
      <c r="B36" s="498"/>
      <c r="C36" s="498"/>
      <c r="D36" s="498"/>
      <c r="E36" s="498"/>
      <c r="F36" s="498"/>
      <c r="G36" s="498"/>
      <c r="H36" s="498"/>
      <c r="I36" s="498"/>
      <c r="J36" s="1"/>
      <c r="K36" s="65" t="e">
        <f>'Name of Bidder'!#REF!</f>
        <v>#REF!</v>
      </c>
      <c r="O36" s="62" t="e">
        <f>'Name of Bidder'!#REF!</f>
        <v>#REF!</v>
      </c>
    </row>
    <row r="37" spans="1:16" ht="18.75">
      <c r="A37" s="499" t="s">
        <v>242</v>
      </c>
      <c r="B37" s="499"/>
      <c r="C37" s="499"/>
      <c r="D37" s="499"/>
      <c r="E37" s="499"/>
      <c r="F37" s="499"/>
      <c r="G37" s="499"/>
      <c r="H37" s="499"/>
      <c r="I37" s="499"/>
      <c r="J37" s="1"/>
      <c r="K37" s="65" t="e">
        <f>'Name of Bidder'!#REF!</f>
        <v>#REF!</v>
      </c>
      <c r="O37" s="62" t="e">
        <f>'Name of Bidder'!#REF!</f>
        <v>#REF!</v>
      </c>
    </row>
    <row r="38" spans="1:16" ht="36" customHeight="1">
      <c r="A38" s="500" t="s">
        <v>243</v>
      </c>
      <c r="B38" s="500"/>
      <c r="C38" s="500"/>
      <c r="D38" s="500"/>
      <c r="E38" s="500"/>
      <c r="F38" s="500"/>
      <c r="G38" s="500"/>
      <c r="H38" s="500"/>
      <c r="I38" s="500"/>
      <c r="J38" s="1"/>
      <c r="K38" s="65" t="e">
        <f>'Name of Bidder'!#REF!</f>
        <v>#REF!</v>
      </c>
      <c r="O38" s="62" t="e">
        <f>'Name of Bidder'!#REF!</f>
        <v>#REF!</v>
      </c>
    </row>
    <row r="39" spans="1:16" ht="18.75">
      <c r="A39" s="499" t="s">
        <v>244</v>
      </c>
      <c r="B39" s="499"/>
      <c r="C39" s="499"/>
      <c r="D39" s="499"/>
      <c r="E39" s="499"/>
      <c r="F39" s="499"/>
      <c r="G39" s="499"/>
      <c r="H39" s="499"/>
      <c r="I39" s="499"/>
      <c r="J39" s="1"/>
      <c r="K39" s="65" t="e">
        <f>'Name of Bidder'!#REF!</f>
        <v>#REF!</v>
      </c>
      <c r="O39" s="62" t="e">
        <f>'Name of Bidder'!#REF!</f>
        <v>#REF!</v>
      </c>
    </row>
    <row r="40" spans="1:16" ht="15.75">
      <c r="A40" s="498" t="s">
        <v>245</v>
      </c>
      <c r="B40" s="498"/>
      <c r="C40" s="498"/>
      <c r="D40" s="498"/>
      <c r="E40" s="498"/>
      <c r="F40" s="498"/>
      <c r="G40" s="498"/>
      <c r="H40" s="498"/>
      <c r="I40" s="498"/>
      <c r="J40" s="1"/>
    </row>
    <row r="41" spans="1:16" ht="18.75" customHeight="1">
      <c r="A41" s="504">
        <f>'Name of Bidder'!D10</f>
        <v>0</v>
      </c>
      <c r="B41" s="504"/>
      <c r="C41" s="504"/>
      <c r="D41" s="504"/>
      <c r="E41" s="504"/>
      <c r="F41" s="504"/>
      <c r="G41" s="504"/>
      <c r="H41" s="504"/>
      <c r="I41" s="504"/>
      <c r="J41" s="1"/>
      <c r="K41" s="66">
        <f>'Name of Bidder'!G6</f>
        <v>1</v>
      </c>
      <c r="M41" s="62" t="s">
        <v>246</v>
      </c>
      <c r="P41" s="62" t="s">
        <v>247</v>
      </c>
    </row>
    <row r="42" spans="1:16" ht="15.75" hidden="1">
      <c r="A42" s="498" t="e">
        <f>IF(#REF! = "Individual Firm", " ", " and ")</f>
        <v>#REF!</v>
      </c>
      <c r="B42" s="498"/>
      <c r="C42" s="498"/>
      <c r="D42" s="498"/>
      <c r="E42" s="498"/>
      <c r="F42" s="498"/>
      <c r="G42" s="498"/>
      <c r="H42" s="498"/>
      <c r="I42" s="498"/>
      <c r="J42" s="1"/>
    </row>
    <row r="43" spans="1:16" ht="15.75" hidden="1">
      <c r="A43" s="498" t="e">
        <f xml:space="preserve"> IF(#REF!= "Individual Firm", "",#REF!)</f>
        <v>#REF!</v>
      </c>
      <c r="B43" s="498"/>
      <c r="C43" s="498"/>
      <c r="D43" s="498"/>
      <c r="E43" s="498"/>
      <c r="F43" s="498"/>
      <c r="G43" s="498"/>
      <c r="H43" s="498"/>
      <c r="I43" s="498"/>
      <c r="J43" s="1"/>
    </row>
    <row r="44" spans="1:16" ht="39.950000000000003" hidden="1" customHeight="1">
      <c r="A44" s="500" t="e">
        <f>IF(#REF!= "Sole Bidder", "", "having its Registered Office at "&amp;IF(#REF!=1,#REF!&amp;" "&amp;#REF!&amp;" "&amp;#REF!,IF(#REF!=2,#REF!&amp;" &amp; "&amp;#REF!&amp;" "&amp;#REF!&amp;" and " &amp;#REF!&amp;" &amp; "&amp;#REF!&amp;" "&amp;#REF! &amp;IF(#REF!=2," respectively",""))))</f>
        <v>#REF!</v>
      </c>
      <c r="B44" s="500"/>
      <c r="C44" s="500"/>
      <c r="D44" s="500"/>
      <c r="E44" s="500"/>
      <c r="F44" s="500"/>
      <c r="G44" s="500"/>
      <c r="H44" s="500"/>
      <c r="I44" s="500"/>
      <c r="J44" s="1"/>
    </row>
    <row r="45" spans="1:16" ht="15.75">
      <c r="A45" s="498" t="s">
        <v>248</v>
      </c>
      <c r="B45" s="498"/>
      <c r="C45" s="498"/>
      <c r="D45" s="498"/>
      <c r="E45" s="498"/>
      <c r="F45" s="498"/>
      <c r="G45" s="498"/>
      <c r="H45" s="498"/>
      <c r="I45" s="498"/>
      <c r="J45" s="1"/>
    </row>
    <row r="46" spans="1:16" ht="18.75">
      <c r="A46" s="499" t="s">
        <v>249</v>
      </c>
      <c r="B46" s="499"/>
      <c r="C46" s="499"/>
      <c r="D46" s="499"/>
      <c r="E46" s="499"/>
      <c r="F46" s="499"/>
      <c r="G46" s="499"/>
      <c r="H46" s="499"/>
      <c r="I46" s="499"/>
      <c r="J46" s="1"/>
    </row>
    <row r="47" spans="1:16" ht="18.75">
      <c r="A47" s="499" t="s">
        <v>250</v>
      </c>
      <c r="B47" s="499"/>
      <c r="C47" s="499"/>
      <c r="D47" s="499"/>
      <c r="E47" s="499"/>
      <c r="F47" s="499"/>
      <c r="G47" s="499"/>
      <c r="H47" s="499"/>
      <c r="I47" s="499"/>
      <c r="J47" s="1"/>
    </row>
    <row r="48" spans="1:16" ht="69" customHeight="1">
      <c r="A48" s="502" t="str">
        <f>"POWERGRID intends to award, under laid-down organisational procedures, contract(s) for " &amp;Cover!B2</f>
        <v>POWERGRID intends to award, under laid-down organisational procedures, contract(s) for Erection of additional Earthing of 765KV GIS equipment at Kadapa 765/400 kV GIS Substation</v>
      </c>
      <c r="B48" s="502"/>
      <c r="C48" s="502"/>
      <c r="D48" s="502"/>
      <c r="E48" s="502"/>
      <c r="F48" s="502"/>
      <c r="G48" s="502"/>
      <c r="H48" s="502"/>
      <c r="I48" s="502"/>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9" t="s">
        <v>251</v>
      </c>
      <c r="B51" s="489"/>
      <c r="C51" s="489"/>
      <c r="D51" s="489"/>
      <c r="E51" s="496" t="s">
        <v>251</v>
      </c>
      <c r="F51" s="496"/>
      <c r="G51" s="496"/>
      <c r="H51" s="496"/>
      <c r="I51" s="496"/>
      <c r="J51" s="1"/>
    </row>
    <row r="52" spans="1:10" ht="33" customHeight="1">
      <c r="A52" s="494" t="s">
        <v>252</v>
      </c>
      <c r="B52" s="494"/>
      <c r="C52" s="494"/>
      <c r="D52" s="494"/>
      <c r="E52" s="495" t="s">
        <v>253</v>
      </c>
      <c r="F52" s="495"/>
      <c r="G52" s="495"/>
      <c r="H52" s="495"/>
      <c r="I52" s="495"/>
      <c r="J52" s="1"/>
    </row>
    <row r="53" spans="1:10" ht="22.5" customHeight="1">
      <c r="A53" s="63" t="s">
        <v>227</v>
      </c>
      <c r="B53" s="5"/>
      <c r="C53" s="5"/>
      <c r="D53" s="5"/>
      <c r="E53" s="5"/>
      <c r="F53" s="5"/>
      <c r="G53" s="5"/>
      <c r="H53" s="5"/>
      <c r="I53" s="64" t="s">
        <v>254</v>
      </c>
      <c r="J53" s="1"/>
    </row>
    <row r="54" spans="1:10" ht="100.5" customHeight="1">
      <c r="A54" s="503" t="str">
        <f>Cover!B2 &amp; " Package and Specification Number " &amp;  Cover!B3 &amp; " POWERGRID values full compliance with all relevant laws and regulations, and the principles of economical use of resources, and of fairness and transparency in its relations with its Bidders/ Contractors."</f>
        <v>Erection of additional Earthing of 765KV GIS equipment at Kadapa 765/400 kV GIS Substation Package and Specification Number SPEC. NO.: SR-I/C&amp;M/WC-3774/2024/RFx-5002003673 POWERGRID values full compliance with all relevant laws and regulations, and the principles of economical use of resources, and of fairness and transparency in its relations with its Bidders/ Contractors.</v>
      </c>
      <c r="B54" s="503"/>
      <c r="C54" s="503"/>
      <c r="D54" s="503"/>
      <c r="E54" s="503"/>
      <c r="F54" s="503"/>
      <c r="G54" s="503"/>
      <c r="H54" s="503"/>
      <c r="I54" s="503"/>
    </row>
    <row r="55" spans="1:10" ht="8.1" customHeight="1">
      <c r="A55" s="7"/>
      <c r="B55" s="8"/>
      <c r="C55" s="8"/>
      <c r="D55" s="8"/>
      <c r="E55" s="8"/>
      <c r="F55" s="8"/>
      <c r="G55" s="8"/>
      <c r="H55" s="8"/>
      <c r="I55" s="8"/>
    </row>
    <row r="56" spans="1:10" ht="35.25" customHeight="1">
      <c r="A56" s="490" t="s">
        <v>255</v>
      </c>
      <c r="B56" s="490"/>
      <c r="C56" s="490"/>
      <c r="D56" s="490"/>
      <c r="E56" s="490"/>
      <c r="F56" s="490"/>
      <c r="G56" s="490"/>
      <c r="H56" s="490"/>
      <c r="I56" s="490"/>
    </row>
    <row r="57" spans="1:10" ht="8.1" customHeight="1">
      <c r="A57" s="9"/>
      <c r="B57" s="8"/>
      <c r="C57" s="8"/>
      <c r="D57" s="8"/>
      <c r="E57" s="8"/>
      <c r="F57" s="8"/>
      <c r="G57" s="8"/>
      <c r="H57" s="8"/>
      <c r="I57" s="8"/>
    </row>
    <row r="58" spans="1:10" ht="15.75">
      <c r="A58" s="501" t="s">
        <v>256</v>
      </c>
      <c r="B58" s="501"/>
      <c r="C58" s="501"/>
      <c r="D58" s="501"/>
      <c r="E58" s="501"/>
      <c r="F58" s="501"/>
      <c r="G58" s="501"/>
      <c r="H58" s="501"/>
      <c r="I58" s="501"/>
    </row>
    <row r="59" spans="1:10" ht="8.1" customHeight="1">
      <c r="A59" s="9"/>
      <c r="B59" s="8"/>
      <c r="C59" s="8"/>
      <c r="D59" s="8"/>
      <c r="E59" s="8"/>
      <c r="F59" s="8"/>
      <c r="G59" s="8"/>
      <c r="H59" s="8"/>
      <c r="I59" s="8"/>
    </row>
    <row r="60" spans="1:10" ht="16.5">
      <c r="A60" s="497" t="s">
        <v>257</v>
      </c>
      <c r="B60" s="497"/>
      <c r="C60" s="497"/>
      <c r="D60" s="497"/>
      <c r="E60" s="497"/>
      <c r="F60" s="497"/>
      <c r="G60" s="497"/>
      <c r="H60" s="497"/>
      <c r="I60" s="497"/>
    </row>
    <row r="61" spans="1:10" ht="8.1" customHeight="1">
      <c r="A61" s="10"/>
      <c r="B61" s="8"/>
      <c r="C61" s="8"/>
      <c r="D61" s="8"/>
      <c r="E61" s="8"/>
      <c r="F61" s="8"/>
      <c r="G61" s="8"/>
      <c r="H61" s="8"/>
      <c r="I61" s="8"/>
    </row>
    <row r="62" spans="1:10" ht="37.5" customHeight="1">
      <c r="A62" s="11" t="s">
        <v>258</v>
      </c>
      <c r="B62" s="489" t="s">
        <v>259</v>
      </c>
      <c r="C62" s="489"/>
      <c r="D62" s="489"/>
      <c r="E62" s="489"/>
      <c r="F62" s="489"/>
      <c r="G62" s="489"/>
      <c r="H62" s="489"/>
      <c r="I62" s="489"/>
    </row>
    <row r="63" spans="1:10" ht="8.1" customHeight="1">
      <c r="A63" s="9"/>
      <c r="B63" s="8"/>
      <c r="C63" s="8"/>
      <c r="D63" s="8"/>
      <c r="E63" s="8"/>
      <c r="F63" s="8"/>
      <c r="G63" s="8"/>
      <c r="H63" s="8"/>
      <c r="I63" s="8"/>
    </row>
    <row r="64" spans="1:10" ht="79.5" customHeight="1">
      <c r="A64" s="8"/>
      <c r="B64" s="11" t="s">
        <v>39</v>
      </c>
      <c r="C64" s="489" t="s">
        <v>260</v>
      </c>
      <c r="D64" s="489"/>
      <c r="E64" s="489"/>
      <c r="F64" s="489"/>
      <c r="G64" s="489"/>
      <c r="H64" s="489"/>
      <c r="I64" s="489"/>
    </row>
    <row r="65" spans="1:10" ht="8.1" customHeight="1">
      <c r="A65" s="8"/>
      <c r="B65" s="11"/>
      <c r="C65" s="4"/>
      <c r="D65" s="4"/>
      <c r="E65" s="4"/>
      <c r="F65" s="4"/>
      <c r="G65" s="4"/>
      <c r="H65" s="4"/>
      <c r="I65" s="4"/>
    </row>
    <row r="66" spans="1:10" ht="109.5" customHeight="1">
      <c r="A66" s="8"/>
      <c r="B66" s="11" t="s">
        <v>41</v>
      </c>
      <c r="C66" s="489" t="s">
        <v>261</v>
      </c>
      <c r="D66" s="489"/>
      <c r="E66" s="489"/>
      <c r="F66" s="489"/>
      <c r="G66" s="489"/>
      <c r="H66" s="489"/>
      <c r="I66" s="489"/>
    </row>
    <row r="67" spans="1:10" ht="8.1" customHeight="1">
      <c r="A67" s="8"/>
      <c r="B67" s="11"/>
      <c r="C67" s="94"/>
      <c r="D67" s="4"/>
      <c r="E67" s="4"/>
      <c r="F67" s="4"/>
      <c r="G67" s="4"/>
      <c r="H67" s="4"/>
      <c r="I67" s="4"/>
    </row>
    <row r="68" spans="1:10" ht="50.25" customHeight="1">
      <c r="A68" s="8"/>
      <c r="B68" s="11" t="s">
        <v>43</v>
      </c>
      <c r="C68" s="489" t="s">
        <v>262</v>
      </c>
      <c r="D68" s="489"/>
      <c r="E68" s="489"/>
      <c r="F68" s="489"/>
      <c r="G68" s="489"/>
      <c r="H68" s="489"/>
      <c r="I68" s="489"/>
    </row>
    <row r="69" spans="1:10" ht="15.75">
      <c r="A69" s="9"/>
      <c r="B69" s="8"/>
      <c r="C69" s="8"/>
      <c r="D69" s="8"/>
      <c r="E69" s="8"/>
      <c r="F69" s="8"/>
      <c r="G69" s="8"/>
      <c r="H69" s="8"/>
      <c r="I69" s="8"/>
    </row>
    <row r="70" spans="1:10" ht="87" customHeight="1">
      <c r="A70" s="11" t="s">
        <v>263</v>
      </c>
      <c r="B70" s="489" t="s">
        <v>264</v>
      </c>
      <c r="C70" s="489"/>
      <c r="D70" s="489"/>
      <c r="E70" s="489"/>
      <c r="F70" s="489"/>
      <c r="G70" s="489"/>
      <c r="H70" s="489"/>
      <c r="I70" s="489"/>
    </row>
    <row r="71" spans="1:10" ht="8.1" customHeight="1">
      <c r="A71" s="10"/>
      <c r="B71" s="8"/>
      <c r="C71" s="8"/>
      <c r="D71" s="8"/>
      <c r="E71" s="8"/>
      <c r="F71" s="8"/>
      <c r="G71" s="8"/>
      <c r="H71" s="8"/>
      <c r="I71" s="8"/>
    </row>
    <row r="72" spans="1:10" ht="16.5">
      <c r="A72" s="497" t="s">
        <v>265</v>
      </c>
      <c r="B72" s="497"/>
      <c r="C72" s="497"/>
      <c r="D72" s="497"/>
      <c r="E72" s="497"/>
      <c r="F72" s="497"/>
      <c r="G72" s="497"/>
      <c r="H72" s="497"/>
      <c r="I72" s="497"/>
    </row>
    <row r="73" spans="1:10" ht="16.5">
      <c r="A73" s="10"/>
      <c r="B73" s="8"/>
      <c r="C73" s="8"/>
      <c r="D73" s="8"/>
      <c r="E73" s="8"/>
      <c r="F73" s="8"/>
      <c r="G73" s="8"/>
      <c r="H73" s="8"/>
      <c r="I73" s="8"/>
    </row>
    <row r="74" spans="1:10" ht="49.5" customHeight="1">
      <c r="A74" s="11" t="s">
        <v>258</v>
      </c>
      <c r="B74" s="489" t="s">
        <v>266</v>
      </c>
      <c r="C74" s="489"/>
      <c r="D74" s="489"/>
      <c r="E74" s="489"/>
      <c r="F74" s="489"/>
      <c r="G74" s="489"/>
      <c r="H74" s="489"/>
      <c r="I74" s="489"/>
    </row>
    <row r="75" spans="1:10" ht="45" customHeight="1">
      <c r="A75" s="4"/>
      <c r="B75" s="5"/>
      <c r="C75" s="5"/>
      <c r="D75" s="5"/>
      <c r="E75" s="5"/>
      <c r="F75" s="4"/>
      <c r="G75" s="5"/>
      <c r="H75" s="5"/>
      <c r="I75" s="5"/>
      <c r="J75" s="1"/>
    </row>
    <row r="76" spans="1:10" ht="21" customHeight="1">
      <c r="A76" s="489" t="s">
        <v>251</v>
      </c>
      <c r="B76" s="489"/>
      <c r="C76" s="489"/>
      <c r="D76" s="489"/>
      <c r="E76" s="496" t="s">
        <v>251</v>
      </c>
      <c r="F76" s="496"/>
      <c r="G76" s="496"/>
      <c r="H76" s="496"/>
      <c r="I76" s="496"/>
      <c r="J76" s="1"/>
    </row>
    <row r="77" spans="1:10" ht="33" customHeight="1">
      <c r="A77" s="494" t="s">
        <v>252</v>
      </c>
      <c r="B77" s="494"/>
      <c r="C77" s="494"/>
      <c r="D77" s="494"/>
      <c r="E77" s="495" t="s">
        <v>253</v>
      </c>
      <c r="F77" s="495"/>
      <c r="G77" s="495"/>
      <c r="H77" s="495"/>
      <c r="I77" s="495"/>
      <c r="J77" s="1"/>
    </row>
    <row r="78" spans="1:10" ht="20.25" customHeight="1">
      <c r="A78" s="63" t="s">
        <v>227</v>
      </c>
      <c r="B78" s="5"/>
      <c r="C78" s="5"/>
      <c r="D78" s="5"/>
      <c r="E78" s="5"/>
      <c r="F78" s="5"/>
      <c r="G78" s="5"/>
      <c r="H78" s="5"/>
      <c r="I78" s="64" t="s">
        <v>267</v>
      </c>
      <c r="J78" s="1"/>
    </row>
    <row r="79" spans="1:10" ht="36" customHeight="1">
      <c r="A79" s="493" t="s">
        <v>268</v>
      </c>
      <c r="B79" s="493"/>
      <c r="C79" s="493"/>
      <c r="D79" s="493"/>
      <c r="E79" s="493"/>
      <c r="F79" s="493"/>
      <c r="G79" s="493"/>
      <c r="H79" s="493"/>
      <c r="I79" s="493"/>
      <c r="J79" s="1"/>
    </row>
    <row r="80" spans="1:10" ht="125.25" customHeight="1">
      <c r="A80" s="8"/>
      <c r="B80" s="11" t="s">
        <v>269</v>
      </c>
      <c r="C80" s="489" t="s">
        <v>270</v>
      </c>
      <c r="D80" s="489"/>
      <c r="E80" s="489"/>
      <c r="F80" s="489"/>
      <c r="G80" s="489"/>
      <c r="H80" s="489"/>
      <c r="I80" s="489"/>
    </row>
    <row r="81" spans="1:10" ht="9.9499999999999993" customHeight="1">
      <c r="A81" s="8"/>
      <c r="B81" s="12"/>
      <c r="C81" s="9"/>
      <c r="D81" s="9"/>
      <c r="E81" s="9"/>
      <c r="F81" s="9"/>
      <c r="G81" s="9"/>
      <c r="H81" s="9"/>
      <c r="I81" s="9"/>
    </row>
    <row r="82" spans="1:10" ht="112.5" customHeight="1">
      <c r="A82" s="8"/>
      <c r="B82" s="11" t="s">
        <v>41</v>
      </c>
      <c r="C82" s="489" t="s">
        <v>271</v>
      </c>
      <c r="D82" s="489"/>
      <c r="E82" s="489"/>
      <c r="F82" s="489"/>
      <c r="G82" s="489"/>
      <c r="H82" s="489"/>
      <c r="I82" s="489"/>
    </row>
    <row r="83" spans="1:10" ht="9.9499999999999993" customHeight="1">
      <c r="A83" s="8"/>
      <c r="B83" s="11"/>
      <c r="C83" s="13"/>
      <c r="D83" s="13"/>
      <c r="E83" s="13"/>
      <c r="F83" s="13"/>
      <c r="G83" s="13"/>
      <c r="H83" s="13"/>
      <c r="I83" s="13"/>
    </row>
    <row r="84" spans="1:10" ht="134.25" customHeight="1">
      <c r="A84" s="8"/>
      <c r="B84" s="11" t="s">
        <v>43</v>
      </c>
      <c r="C84" s="489" t="s">
        <v>272</v>
      </c>
      <c r="D84" s="489"/>
      <c r="E84" s="489"/>
      <c r="F84" s="489"/>
      <c r="G84" s="489"/>
      <c r="H84" s="489"/>
      <c r="I84" s="489"/>
    </row>
    <row r="85" spans="1:10" ht="9.9499999999999993" customHeight="1">
      <c r="A85" s="8"/>
      <c r="B85" s="11"/>
      <c r="C85" s="13"/>
      <c r="D85" s="13"/>
      <c r="E85" s="13"/>
      <c r="F85" s="13"/>
      <c r="G85" s="13"/>
      <c r="H85" s="13"/>
      <c r="I85" s="13"/>
    </row>
    <row r="86" spans="1:10" ht="94.5" customHeight="1">
      <c r="A86" s="8"/>
      <c r="B86" s="11" t="s">
        <v>273</v>
      </c>
      <c r="C86" s="489" t="s">
        <v>274</v>
      </c>
      <c r="D86" s="489"/>
      <c r="E86" s="489"/>
      <c r="F86" s="489"/>
      <c r="G86" s="489"/>
      <c r="H86" s="489"/>
      <c r="I86" s="489"/>
    </row>
    <row r="87" spans="1:10" ht="9.9499999999999993" customHeight="1">
      <c r="A87" s="8"/>
      <c r="B87" s="11"/>
      <c r="C87" s="13"/>
      <c r="D87" s="13"/>
      <c r="E87" s="13"/>
      <c r="F87" s="13"/>
      <c r="G87" s="13"/>
      <c r="H87" s="13"/>
      <c r="I87" s="13"/>
    </row>
    <row r="88" spans="1:10" ht="81.75" customHeight="1">
      <c r="A88" s="8"/>
      <c r="B88" s="11" t="s">
        <v>275</v>
      </c>
      <c r="C88" s="489" t="s">
        <v>276</v>
      </c>
      <c r="D88" s="489"/>
      <c r="E88" s="489"/>
      <c r="F88" s="489"/>
      <c r="G88" s="489"/>
      <c r="H88" s="489"/>
      <c r="I88" s="489"/>
    </row>
    <row r="89" spans="1:10" ht="9.9499999999999993" customHeight="1">
      <c r="A89" s="8"/>
      <c r="B89" s="11"/>
      <c r="C89" s="13"/>
      <c r="D89" s="13"/>
      <c r="E89" s="13"/>
      <c r="F89" s="13"/>
      <c r="G89" s="13"/>
      <c r="H89" s="13"/>
      <c r="I89" s="13"/>
    </row>
    <row r="90" spans="1:10" ht="72" customHeight="1">
      <c r="A90" s="8"/>
      <c r="B90" s="11" t="s">
        <v>277</v>
      </c>
      <c r="C90" s="489" t="s">
        <v>278</v>
      </c>
      <c r="D90" s="489"/>
      <c r="E90" s="489"/>
      <c r="F90" s="489"/>
      <c r="G90" s="489"/>
      <c r="H90" s="489"/>
      <c r="I90" s="489"/>
    </row>
    <row r="91" spans="1:10" ht="8.1" customHeight="1">
      <c r="A91" s="8"/>
      <c r="B91" s="13"/>
      <c r="C91" s="13"/>
      <c r="D91" s="13"/>
      <c r="E91" s="13"/>
      <c r="F91" s="13"/>
      <c r="G91" s="13"/>
      <c r="H91" s="13"/>
      <c r="I91" s="13"/>
    </row>
    <row r="92" spans="1:10" ht="53.25" customHeight="1">
      <c r="A92" s="11" t="s">
        <v>263</v>
      </c>
      <c r="B92" s="489" t="s">
        <v>279</v>
      </c>
      <c r="C92" s="489"/>
      <c r="D92" s="489"/>
      <c r="E92" s="489"/>
      <c r="F92" s="489"/>
      <c r="G92" s="489"/>
      <c r="H92" s="489"/>
      <c r="I92" s="489"/>
    </row>
    <row r="93" spans="1:10" ht="62.25" customHeight="1">
      <c r="A93" s="4"/>
      <c r="B93" s="5"/>
      <c r="C93" s="5"/>
      <c r="D93" s="5"/>
      <c r="E93" s="5"/>
      <c r="F93" s="4"/>
      <c r="G93" s="5"/>
      <c r="H93" s="5"/>
      <c r="I93" s="5"/>
      <c r="J93" s="1"/>
    </row>
    <row r="94" spans="1:10" ht="21" customHeight="1">
      <c r="A94" s="489" t="s">
        <v>251</v>
      </c>
      <c r="B94" s="489"/>
      <c r="C94" s="489"/>
      <c r="D94" s="489"/>
      <c r="E94" s="496" t="s">
        <v>251</v>
      </c>
      <c r="F94" s="496"/>
      <c r="G94" s="496"/>
      <c r="H94" s="496"/>
      <c r="I94" s="496"/>
      <c r="J94" s="1"/>
    </row>
    <row r="95" spans="1:10" ht="33" customHeight="1">
      <c r="A95" s="494" t="s">
        <v>252</v>
      </c>
      <c r="B95" s="494"/>
      <c r="C95" s="494"/>
      <c r="D95" s="494"/>
      <c r="E95" s="495" t="s">
        <v>253</v>
      </c>
      <c r="F95" s="495"/>
      <c r="G95" s="495"/>
      <c r="H95" s="495"/>
      <c r="I95" s="495"/>
      <c r="J95" s="1"/>
    </row>
    <row r="96" spans="1:10" ht="20.25" customHeight="1">
      <c r="A96" s="63" t="s">
        <v>227</v>
      </c>
      <c r="B96" s="5"/>
      <c r="C96" s="5"/>
      <c r="D96" s="5"/>
      <c r="E96" s="5"/>
      <c r="F96" s="5"/>
      <c r="G96" s="5"/>
      <c r="H96" s="5"/>
      <c r="I96" s="64" t="s">
        <v>280</v>
      </c>
      <c r="J96" s="1"/>
    </row>
    <row r="97" spans="1:10" ht="27.75" customHeight="1">
      <c r="A97" s="497" t="s">
        <v>281</v>
      </c>
      <c r="B97" s="497"/>
      <c r="C97" s="497"/>
      <c r="D97" s="497"/>
      <c r="E97" s="497"/>
      <c r="F97" s="497"/>
      <c r="G97" s="497"/>
      <c r="H97" s="497"/>
      <c r="I97" s="497"/>
    </row>
    <row r="98" spans="1:10" ht="21.75" customHeight="1">
      <c r="A98" s="9"/>
      <c r="B98" s="489"/>
      <c r="C98" s="489"/>
      <c r="D98" s="489"/>
      <c r="E98" s="489"/>
      <c r="F98" s="489"/>
      <c r="G98" s="489"/>
      <c r="H98" s="489"/>
      <c r="I98" s="489"/>
    </row>
    <row r="99" spans="1:10" ht="85.5" customHeight="1">
      <c r="A99" s="11" t="s">
        <v>258</v>
      </c>
      <c r="B99" s="489" t="s">
        <v>282</v>
      </c>
      <c r="C99" s="489"/>
      <c r="D99" s="489"/>
      <c r="E99" s="489"/>
      <c r="F99" s="489"/>
      <c r="G99" s="489"/>
      <c r="H99" s="489"/>
      <c r="I99" s="489"/>
    </row>
    <row r="100" spans="1:10" ht="15.75">
      <c r="A100" s="63"/>
      <c r="B100" s="5"/>
      <c r="C100" s="5"/>
      <c r="D100" s="5"/>
      <c r="E100" s="5"/>
      <c r="F100" s="5"/>
      <c r="G100" s="5"/>
      <c r="H100" s="5"/>
      <c r="I100" s="64"/>
      <c r="J100" s="1"/>
    </row>
    <row r="101" spans="1:10" ht="165.75" customHeight="1">
      <c r="A101" s="11" t="s">
        <v>263</v>
      </c>
      <c r="B101" s="489" t="s">
        <v>283</v>
      </c>
      <c r="C101" s="489"/>
      <c r="D101" s="489"/>
      <c r="E101" s="489"/>
      <c r="F101" s="489"/>
      <c r="G101" s="489"/>
      <c r="H101" s="489"/>
      <c r="I101" s="489"/>
    </row>
    <row r="102" spans="1:10" ht="18" customHeight="1">
      <c r="A102" s="11"/>
      <c r="B102" s="9"/>
      <c r="C102" s="9"/>
      <c r="D102" s="9"/>
      <c r="E102" s="9"/>
      <c r="F102" s="9"/>
      <c r="G102" s="9"/>
      <c r="H102" s="9"/>
      <c r="I102" s="9"/>
    </row>
    <row r="103" spans="1:10" ht="62.25" customHeight="1">
      <c r="A103" s="11" t="s">
        <v>284</v>
      </c>
      <c r="B103" s="489" t="s">
        <v>285</v>
      </c>
      <c r="C103" s="489"/>
      <c r="D103" s="489"/>
      <c r="E103" s="489"/>
      <c r="F103" s="489"/>
      <c r="G103" s="489"/>
      <c r="H103" s="489"/>
      <c r="I103" s="489"/>
    </row>
    <row r="104" spans="1:10" ht="15" customHeight="1">
      <c r="A104" s="9"/>
      <c r="B104" s="8"/>
      <c r="C104" s="8"/>
      <c r="D104" s="8"/>
      <c r="E104" s="8"/>
      <c r="F104" s="8"/>
      <c r="G104" s="8"/>
      <c r="H104" s="8"/>
      <c r="I104" s="8"/>
    </row>
    <row r="105" spans="1:10" ht="29.25" customHeight="1">
      <c r="A105" s="497" t="s">
        <v>286</v>
      </c>
      <c r="B105" s="497"/>
      <c r="C105" s="497"/>
      <c r="D105" s="497"/>
      <c r="E105" s="497"/>
      <c r="F105" s="497"/>
      <c r="G105" s="497"/>
      <c r="H105" s="497"/>
      <c r="I105" s="497"/>
    </row>
    <row r="106" spans="1:10" ht="29.25" customHeight="1">
      <c r="A106" s="10"/>
      <c r="B106" s="8"/>
      <c r="C106" s="8"/>
      <c r="D106" s="8"/>
      <c r="E106" s="8"/>
      <c r="F106" s="8"/>
      <c r="G106" s="8"/>
      <c r="H106" s="8"/>
      <c r="I106" s="8"/>
    </row>
    <row r="107" spans="1:10" ht="54.75" customHeight="1">
      <c r="A107" s="11" t="s">
        <v>258</v>
      </c>
      <c r="B107" s="490" t="s">
        <v>287</v>
      </c>
      <c r="C107" s="490"/>
      <c r="D107" s="490"/>
      <c r="E107" s="490"/>
      <c r="F107" s="490"/>
      <c r="G107" s="490"/>
      <c r="H107" s="490"/>
      <c r="I107" s="490"/>
    </row>
    <row r="108" spans="1:10" ht="15" customHeight="1">
      <c r="A108" s="11"/>
      <c r="B108" s="8"/>
      <c r="C108" s="8"/>
      <c r="D108" s="8"/>
      <c r="E108" s="8"/>
      <c r="F108" s="8"/>
      <c r="G108" s="8"/>
      <c r="H108" s="8"/>
      <c r="I108" s="8"/>
    </row>
    <row r="109" spans="1:10" ht="66.75" customHeight="1">
      <c r="A109" s="11" t="s">
        <v>263</v>
      </c>
      <c r="B109" s="490" t="s">
        <v>288</v>
      </c>
      <c r="C109" s="490"/>
      <c r="D109" s="490"/>
      <c r="E109" s="490"/>
      <c r="F109" s="490"/>
      <c r="G109" s="490"/>
      <c r="H109" s="490"/>
      <c r="I109" s="490"/>
    </row>
    <row r="110" spans="1:10" ht="15" customHeight="1">
      <c r="A110" s="9"/>
      <c r="B110" s="8"/>
      <c r="C110" s="8"/>
      <c r="D110" s="8"/>
      <c r="E110" s="8"/>
      <c r="F110" s="8"/>
      <c r="G110" s="8"/>
      <c r="H110" s="8"/>
      <c r="I110" s="8"/>
    </row>
    <row r="111" spans="1:10" ht="25.5" customHeight="1">
      <c r="A111" s="497" t="s">
        <v>289</v>
      </c>
      <c r="B111" s="497"/>
      <c r="C111" s="497"/>
      <c r="D111" s="497"/>
      <c r="E111" s="497"/>
      <c r="F111" s="497"/>
      <c r="G111" s="497"/>
      <c r="H111" s="497"/>
      <c r="I111" s="497"/>
    </row>
    <row r="112" spans="1:10" ht="22.5" customHeight="1">
      <c r="A112" s="10"/>
      <c r="B112" s="8"/>
      <c r="C112" s="8"/>
      <c r="D112" s="8"/>
      <c r="E112" s="8"/>
      <c r="F112" s="8"/>
      <c r="G112" s="8"/>
      <c r="H112" s="8"/>
      <c r="I112" s="8"/>
    </row>
    <row r="113" spans="1:10" ht="58.5" customHeight="1">
      <c r="A113" s="11" t="s">
        <v>258</v>
      </c>
      <c r="B113" s="490" t="s">
        <v>290</v>
      </c>
      <c r="C113" s="490"/>
      <c r="D113" s="490"/>
      <c r="E113" s="490"/>
      <c r="F113" s="490"/>
      <c r="G113" s="490"/>
      <c r="H113" s="490"/>
      <c r="I113" s="490"/>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9" t="s">
        <v>251</v>
      </c>
      <c r="B116" s="489"/>
      <c r="C116" s="489"/>
      <c r="D116" s="489"/>
      <c r="E116" s="496" t="s">
        <v>251</v>
      </c>
      <c r="F116" s="496"/>
      <c r="G116" s="496"/>
      <c r="H116" s="496"/>
      <c r="I116" s="496"/>
      <c r="J116" s="1"/>
    </row>
    <row r="117" spans="1:10" ht="33" customHeight="1">
      <c r="A117" s="494" t="s">
        <v>252</v>
      </c>
      <c r="B117" s="494"/>
      <c r="C117" s="494"/>
      <c r="D117" s="494"/>
      <c r="E117" s="495" t="s">
        <v>253</v>
      </c>
      <c r="F117" s="495"/>
      <c r="G117" s="495"/>
      <c r="H117" s="495"/>
      <c r="I117" s="495"/>
      <c r="J117" s="1"/>
    </row>
    <row r="118" spans="1:10" ht="19.5" customHeight="1">
      <c r="A118" s="63" t="s">
        <v>227</v>
      </c>
      <c r="B118" s="5"/>
      <c r="C118" s="5"/>
      <c r="D118" s="5"/>
      <c r="E118" s="5"/>
      <c r="F118" s="5"/>
      <c r="G118" s="5"/>
      <c r="H118" s="5"/>
      <c r="I118" s="64" t="s">
        <v>291</v>
      </c>
    </row>
    <row r="119" spans="1:10" ht="60.75" customHeight="1">
      <c r="A119" s="11" t="s">
        <v>263</v>
      </c>
      <c r="B119" s="490" t="s">
        <v>292</v>
      </c>
      <c r="C119" s="490"/>
      <c r="D119" s="490"/>
      <c r="E119" s="490"/>
      <c r="F119" s="490"/>
      <c r="G119" s="490"/>
      <c r="H119" s="490"/>
      <c r="I119" s="490"/>
    </row>
    <row r="120" spans="1:10" ht="15.95" customHeight="1">
      <c r="A120" s="9"/>
      <c r="B120" s="8"/>
      <c r="C120" s="8"/>
      <c r="D120" s="8"/>
      <c r="E120" s="8"/>
      <c r="F120" s="8"/>
      <c r="G120" s="8"/>
      <c r="H120" s="8"/>
      <c r="I120" s="8"/>
    </row>
    <row r="121" spans="1:10" ht="26.25" customHeight="1">
      <c r="A121" s="497" t="s">
        <v>293</v>
      </c>
      <c r="B121" s="497"/>
      <c r="C121" s="497"/>
      <c r="D121" s="497"/>
      <c r="E121" s="497"/>
      <c r="F121" s="497"/>
      <c r="G121" s="497"/>
      <c r="H121" s="497"/>
      <c r="I121" s="497"/>
    </row>
    <row r="122" spans="1:10" ht="24.75" customHeight="1">
      <c r="A122" s="9"/>
      <c r="B122" s="8"/>
      <c r="C122" s="8"/>
      <c r="D122" s="8"/>
      <c r="E122" s="8"/>
      <c r="F122" s="8"/>
      <c r="G122" s="8"/>
      <c r="H122" s="8"/>
      <c r="I122" s="8"/>
    </row>
    <row r="123" spans="1:10" ht="39.75" customHeight="1">
      <c r="A123" s="11" t="s">
        <v>258</v>
      </c>
      <c r="B123" s="490" t="s">
        <v>294</v>
      </c>
      <c r="C123" s="490"/>
      <c r="D123" s="490"/>
      <c r="E123" s="490"/>
      <c r="F123" s="490"/>
      <c r="G123" s="490"/>
      <c r="H123" s="490"/>
      <c r="I123" s="490"/>
    </row>
    <row r="124" spans="1:10" ht="25.5" customHeight="1">
      <c r="A124" s="8"/>
      <c r="B124" s="8"/>
      <c r="C124" s="8"/>
      <c r="D124" s="8"/>
      <c r="E124" s="8"/>
      <c r="F124" s="8"/>
      <c r="G124" s="8"/>
      <c r="H124" s="8"/>
      <c r="I124" s="8"/>
      <c r="J124" s="1"/>
    </row>
    <row r="125" spans="1:10" ht="43.5" customHeight="1">
      <c r="A125" s="11" t="s">
        <v>263</v>
      </c>
      <c r="B125" s="490" t="s">
        <v>295</v>
      </c>
      <c r="C125" s="490"/>
      <c r="D125" s="490"/>
      <c r="E125" s="490"/>
      <c r="F125" s="490"/>
      <c r="G125" s="490"/>
      <c r="H125" s="490"/>
      <c r="I125" s="490"/>
    </row>
    <row r="126" spans="1:10" ht="21.75" customHeight="1">
      <c r="A126" s="10"/>
      <c r="B126" s="8"/>
      <c r="C126" s="8"/>
      <c r="D126" s="8"/>
      <c r="E126" s="8"/>
      <c r="F126" s="8"/>
      <c r="G126" s="8"/>
      <c r="H126" s="8"/>
      <c r="I126" s="8"/>
    </row>
    <row r="127" spans="1:10" ht="25.5" customHeight="1">
      <c r="A127" s="497" t="s">
        <v>296</v>
      </c>
      <c r="B127" s="497"/>
      <c r="C127" s="497"/>
      <c r="D127" s="497"/>
      <c r="E127" s="497"/>
      <c r="F127" s="497"/>
      <c r="G127" s="497"/>
      <c r="H127" s="497"/>
      <c r="I127" s="497"/>
    </row>
    <row r="128" spans="1:10" ht="23.25" customHeight="1">
      <c r="A128" s="9"/>
      <c r="B128" s="8"/>
      <c r="C128" s="8"/>
      <c r="D128" s="8"/>
      <c r="E128" s="8"/>
      <c r="F128" s="8"/>
      <c r="G128" s="8"/>
      <c r="H128" s="8"/>
      <c r="I128" s="8"/>
    </row>
    <row r="129" spans="1:10" ht="88.5" customHeight="1">
      <c r="A129" s="490" t="s">
        <v>297</v>
      </c>
      <c r="B129" s="490"/>
      <c r="C129" s="490"/>
      <c r="D129" s="490"/>
      <c r="E129" s="490"/>
      <c r="F129" s="490"/>
      <c r="G129" s="490"/>
      <c r="H129" s="490"/>
      <c r="I129" s="490"/>
    </row>
    <row r="130" spans="1:10" ht="26.25" customHeight="1">
      <c r="A130" s="8"/>
      <c r="B130" s="8"/>
      <c r="C130" s="8"/>
      <c r="D130" s="8"/>
      <c r="E130" s="8"/>
      <c r="F130" s="8"/>
      <c r="G130" s="8"/>
      <c r="H130" s="8"/>
      <c r="I130" s="8"/>
    </row>
    <row r="131" spans="1:10" ht="21.75" customHeight="1">
      <c r="A131" s="497" t="s">
        <v>298</v>
      </c>
      <c r="B131" s="497"/>
      <c r="C131" s="497"/>
      <c r="D131" s="497"/>
      <c r="E131" s="497"/>
      <c r="F131" s="497"/>
      <c r="G131" s="497"/>
      <c r="H131" s="497"/>
      <c r="I131" s="497"/>
    </row>
    <row r="132" spans="1:10" ht="25.5" customHeight="1">
      <c r="A132" s="10"/>
      <c r="B132" s="8"/>
      <c r="C132" s="8"/>
      <c r="D132" s="8"/>
      <c r="E132" s="8"/>
      <c r="F132" s="8"/>
      <c r="G132" s="8"/>
      <c r="H132" s="8"/>
      <c r="I132" s="8"/>
    </row>
    <row r="133" spans="1:10" ht="69" customHeight="1">
      <c r="A133" s="11" t="s">
        <v>258</v>
      </c>
      <c r="B133" s="490" t="s">
        <v>299</v>
      </c>
      <c r="C133" s="490"/>
      <c r="D133" s="490"/>
      <c r="E133" s="490"/>
      <c r="F133" s="490"/>
      <c r="G133" s="490"/>
      <c r="H133" s="490"/>
      <c r="I133" s="490"/>
    </row>
    <row r="134" spans="1:10" ht="21" customHeight="1">
      <c r="A134" s="11"/>
      <c r="B134" s="490"/>
      <c r="C134" s="490"/>
      <c r="D134" s="490"/>
      <c r="E134" s="490"/>
      <c r="F134" s="490"/>
      <c r="G134" s="490"/>
      <c r="H134" s="490"/>
      <c r="I134" s="490"/>
    </row>
    <row r="135" spans="1:10" ht="191.25" customHeight="1">
      <c r="A135" s="11" t="s">
        <v>263</v>
      </c>
      <c r="B135" s="490" t="s">
        <v>300</v>
      </c>
      <c r="C135" s="490"/>
      <c r="D135" s="490"/>
      <c r="E135" s="490"/>
      <c r="F135" s="490"/>
      <c r="G135" s="490"/>
      <c r="H135" s="490"/>
      <c r="I135" s="490"/>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9" t="s">
        <v>251</v>
      </c>
      <c r="B138" s="489"/>
      <c r="C138" s="489"/>
      <c r="D138" s="489"/>
      <c r="E138" s="496" t="s">
        <v>251</v>
      </c>
      <c r="F138" s="496"/>
      <c r="G138" s="496"/>
      <c r="H138" s="496"/>
      <c r="I138" s="496"/>
      <c r="J138" s="1"/>
    </row>
    <row r="139" spans="1:10" ht="37.5" customHeight="1">
      <c r="A139" s="494" t="s">
        <v>252</v>
      </c>
      <c r="B139" s="494"/>
      <c r="C139" s="494"/>
      <c r="D139" s="494"/>
      <c r="E139" s="495" t="s">
        <v>253</v>
      </c>
      <c r="F139" s="495"/>
      <c r="G139" s="495"/>
      <c r="H139" s="495"/>
      <c r="I139" s="495"/>
      <c r="J139" s="1"/>
    </row>
    <row r="140" spans="1:10" ht="20.25" customHeight="1">
      <c r="A140" s="63" t="s">
        <v>227</v>
      </c>
      <c r="B140" s="5"/>
      <c r="C140" s="5"/>
      <c r="D140" s="5"/>
      <c r="E140" s="5"/>
      <c r="F140" s="5"/>
      <c r="G140" s="5"/>
      <c r="H140" s="5"/>
      <c r="I140" s="64" t="s">
        <v>301</v>
      </c>
      <c r="J140" s="1"/>
    </row>
    <row r="141" spans="1:10" ht="70.5" customHeight="1">
      <c r="A141" s="11" t="s">
        <v>284</v>
      </c>
      <c r="B141" s="490" t="s">
        <v>302</v>
      </c>
      <c r="C141" s="490"/>
      <c r="D141" s="490"/>
      <c r="E141" s="490"/>
      <c r="F141" s="490"/>
      <c r="G141" s="490"/>
      <c r="H141" s="490"/>
      <c r="I141" s="490"/>
    </row>
    <row r="142" spans="1:10" ht="31.5" customHeight="1">
      <c r="A142" s="11"/>
      <c r="B142" s="490"/>
      <c r="C142" s="490"/>
      <c r="D142" s="490"/>
      <c r="E142" s="490"/>
      <c r="F142" s="490"/>
      <c r="G142" s="490"/>
      <c r="H142" s="490"/>
      <c r="I142" s="490"/>
    </row>
    <row r="143" spans="1:10" ht="141.75" customHeight="1">
      <c r="A143" s="11" t="s">
        <v>303</v>
      </c>
      <c r="B143" s="490" t="s">
        <v>304</v>
      </c>
      <c r="C143" s="490"/>
      <c r="D143" s="490"/>
      <c r="E143" s="490"/>
      <c r="F143" s="490"/>
      <c r="G143" s="490"/>
      <c r="H143" s="490"/>
      <c r="I143" s="490"/>
    </row>
    <row r="144" spans="1:10" ht="22.5" customHeight="1">
      <c r="A144" s="9"/>
      <c r="B144" s="490"/>
      <c r="C144" s="490"/>
      <c r="D144" s="490"/>
      <c r="E144" s="490"/>
      <c r="F144" s="490"/>
      <c r="G144" s="490"/>
      <c r="H144" s="490"/>
      <c r="I144" s="490"/>
    </row>
    <row r="145" spans="1:10" ht="74.25" customHeight="1">
      <c r="A145" s="11" t="s">
        <v>305</v>
      </c>
      <c r="B145" s="490" t="s">
        <v>306</v>
      </c>
      <c r="C145" s="490"/>
      <c r="D145" s="490"/>
      <c r="E145" s="490"/>
      <c r="F145" s="490"/>
      <c r="G145" s="490"/>
      <c r="H145" s="490"/>
      <c r="I145" s="490"/>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307</v>
      </c>
      <c r="B148" s="490" t="s">
        <v>308</v>
      </c>
      <c r="C148" s="490"/>
      <c r="D148" s="490"/>
      <c r="E148" s="490"/>
      <c r="F148" s="490"/>
      <c r="G148" s="490"/>
      <c r="H148" s="490"/>
      <c r="I148" s="490"/>
    </row>
    <row r="149" spans="1:10" ht="15.95" customHeight="1">
      <c r="A149" s="11"/>
      <c r="B149" s="490"/>
      <c r="C149" s="490"/>
      <c r="D149" s="490"/>
      <c r="E149" s="490"/>
      <c r="F149" s="490"/>
      <c r="G149" s="490"/>
      <c r="H149" s="490"/>
      <c r="I149" s="490"/>
    </row>
    <row r="150" spans="1:10" ht="90" customHeight="1">
      <c r="A150" s="11" t="s">
        <v>309</v>
      </c>
      <c r="B150" s="490" t="s">
        <v>310</v>
      </c>
      <c r="C150" s="490"/>
      <c r="D150" s="490"/>
      <c r="E150" s="490"/>
      <c r="F150" s="490"/>
      <c r="G150" s="490"/>
      <c r="H150" s="490"/>
      <c r="I150" s="490"/>
    </row>
    <row r="151" spans="1:10" ht="15.95" customHeight="1">
      <c r="A151" s="11"/>
      <c r="B151" s="8"/>
      <c r="C151" s="8"/>
      <c r="D151" s="8"/>
      <c r="E151" s="8"/>
      <c r="F151" s="8"/>
      <c r="G151" s="8"/>
      <c r="H151" s="8"/>
      <c r="I151" s="8"/>
    </row>
    <row r="152" spans="1:10" ht="111.75" customHeight="1">
      <c r="A152" s="11" t="s">
        <v>311</v>
      </c>
      <c r="B152" s="490" t="s">
        <v>312</v>
      </c>
      <c r="C152" s="490"/>
      <c r="D152" s="490"/>
      <c r="E152" s="490"/>
      <c r="F152" s="490"/>
      <c r="G152" s="490"/>
      <c r="H152" s="490"/>
      <c r="I152" s="490"/>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9" t="s">
        <v>251</v>
      </c>
      <c r="B155" s="489"/>
      <c r="C155" s="489"/>
      <c r="D155" s="489"/>
      <c r="E155" s="496" t="s">
        <v>251</v>
      </c>
      <c r="F155" s="496"/>
      <c r="G155" s="496"/>
      <c r="H155" s="496"/>
      <c r="I155" s="496"/>
      <c r="J155" s="1"/>
    </row>
    <row r="156" spans="1:10" ht="33" customHeight="1">
      <c r="A156" s="494" t="s">
        <v>252</v>
      </c>
      <c r="B156" s="494"/>
      <c r="C156" s="494"/>
      <c r="D156" s="494"/>
      <c r="E156" s="495" t="s">
        <v>253</v>
      </c>
      <c r="F156" s="495"/>
      <c r="G156" s="495"/>
      <c r="H156" s="495"/>
      <c r="I156" s="495"/>
      <c r="J156" s="1"/>
    </row>
    <row r="157" spans="1:10" ht="27" customHeight="1">
      <c r="A157" s="63" t="s">
        <v>227</v>
      </c>
      <c r="B157" s="5"/>
      <c r="C157" s="5"/>
      <c r="D157" s="5"/>
      <c r="E157" s="5"/>
      <c r="F157" s="5"/>
      <c r="G157" s="5"/>
      <c r="H157" s="5"/>
      <c r="I157" s="64" t="s">
        <v>313</v>
      </c>
      <c r="J157" s="1"/>
    </row>
    <row r="158" spans="1:10" ht="21" customHeight="1">
      <c r="A158" s="11" t="s">
        <v>314</v>
      </c>
      <c r="B158" s="490" t="s">
        <v>315</v>
      </c>
      <c r="C158" s="490"/>
      <c r="D158" s="490"/>
      <c r="E158" s="490"/>
      <c r="F158" s="490"/>
      <c r="G158" s="490"/>
      <c r="H158" s="490"/>
      <c r="I158" s="490"/>
    </row>
    <row r="159" spans="1:10" ht="30" customHeight="1">
      <c r="A159" s="11"/>
      <c r="B159" s="8"/>
      <c r="C159" s="8"/>
      <c r="D159" s="8"/>
      <c r="E159" s="8"/>
      <c r="F159" s="8"/>
      <c r="G159" s="8"/>
      <c r="H159" s="8"/>
      <c r="I159" s="8"/>
    </row>
    <row r="160" spans="1:10" ht="74.25" customHeight="1">
      <c r="A160" s="11" t="s">
        <v>316</v>
      </c>
      <c r="B160" s="490" t="s">
        <v>317</v>
      </c>
      <c r="C160" s="490"/>
      <c r="D160" s="490"/>
      <c r="E160" s="490"/>
      <c r="F160" s="490"/>
      <c r="G160" s="490"/>
      <c r="H160" s="490"/>
      <c r="I160" s="490"/>
    </row>
    <row r="161" spans="1:10" ht="13.5" customHeight="1">
      <c r="A161" s="9"/>
      <c r="B161" s="8"/>
      <c r="C161" s="8"/>
      <c r="D161" s="8"/>
      <c r="E161" s="8"/>
      <c r="F161" s="8"/>
      <c r="G161" s="8"/>
      <c r="H161" s="8"/>
      <c r="I161" s="8"/>
    </row>
    <row r="162" spans="1:10" ht="16.5">
      <c r="A162" s="497" t="s">
        <v>318</v>
      </c>
      <c r="B162" s="497"/>
      <c r="C162" s="497"/>
      <c r="D162" s="497"/>
      <c r="E162" s="497"/>
      <c r="F162" s="497"/>
      <c r="G162" s="497"/>
      <c r="H162" s="497"/>
      <c r="I162" s="497"/>
    </row>
    <row r="163" spans="1:10" ht="30" customHeight="1">
      <c r="A163" s="9"/>
      <c r="B163" s="8"/>
      <c r="C163" s="8"/>
      <c r="D163" s="8"/>
      <c r="E163" s="8"/>
      <c r="F163" s="8"/>
      <c r="G163" s="8"/>
      <c r="H163" s="8"/>
      <c r="I163" s="8"/>
    </row>
    <row r="164" spans="1:10" ht="60" customHeight="1">
      <c r="A164" s="490" t="s">
        <v>319</v>
      </c>
      <c r="B164" s="490"/>
      <c r="C164" s="490"/>
      <c r="D164" s="490"/>
      <c r="E164" s="490"/>
      <c r="F164" s="490"/>
      <c r="G164" s="490"/>
      <c r="H164" s="490"/>
      <c r="I164" s="490"/>
    </row>
    <row r="165" spans="1:10" ht="11.25" customHeight="1">
      <c r="A165" s="10"/>
      <c r="B165" s="8"/>
      <c r="C165" s="8"/>
      <c r="D165" s="8"/>
      <c r="E165" s="8"/>
      <c r="F165" s="8"/>
      <c r="G165" s="8"/>
      <c r="H165" s="8"/>
      <c r="I165" s="8"/>
    </row>
    <row r="166" spans="1:10" ht="27.75" customHeight="1">
      <c r="A166" s="497" t="s">
        <v>320</v>
      </c>
      <c r="B166" s="497"/>
      <c r="C166" s="497"/>
      <c r="D166" s="497"/>
      <c r="E166" s="497"/>
      <c r="F166" s="497"/>
      <c r="G166" s="497"/>
      <c r="H166" s="497"/>
      <c r="I166" s="497"/>
    </row>
    <row r="167" spans="1:10" ht="12.75" customHeight="1">
      <c r="A167" s="9"/>
      <c r="B167" s="8"/>
      <c r="C167" s="8"/>
      <c r="D167" s="8"/>
      <c r="E167" s="8"/>
      <c r="F167" s="8"/>
      <c r="G167" s="8"/>
      <c r="H167" s="8"/>
      <c r="I167" s="8"/>
    </row>
    <row r="168" spans="1:10" ht="74.25" customHeight="1">
      <c r="A168" s="11" t="s">
        <v>258</v>
      </c>
      <c r="B168" s="490" t="s">
        <v>321</v>
      </c>
      <c r="C168" s="490"/>
      <c r="D168" s="490"/>
      <c r="E168" s="490"/>
      <c r="F168" s="490"/>
      <c r="G168" s="490"/>
      <c r="H168" s="490"/>
      <c r="I168" s="490"/>
    </row>
    <row r="169" spans="1:10" ht="23.25" customHeight="1">
      <c r="A169" s="12"/>
      <c r="B169" s="8"/>
      <c r="C169" s="8"/>
      <c r="D169" s="8"/>
      <c r="E169" s="8"/>
      <c r="F169" s="8"/>
      <c r="G169" s="8"/>
      <c r="H169" s="8"/>
      <c r="I169" s="8"/>
    </row>
    <row r="170" spans="1:10" ht="36" customHeight="1">
      <c r="A170" s="11" t="s">
        <v>263</v>
      </c>
      <c r="B170" s="490" t="s">
        <v>322</v>
      </c>
      <c r="C170" s="490"/>
      <c r="D170" s="490"/>
      <c r="E170" s="490"/>
      <c r="F170" s="490"/>
      <c r="G170" s="490"/>
      <c r="H170" s="490"/>
      <c r="I170" s="490"/>
    </row>
    <row r="171" spans="1:10" ht="21" customHeight="1">
      <c r="J171" s="1"/>
    </row>
    <row r="172" spans="1:10">
      <c r="J172" s="1"/>
    </row>
    <row r="173" spans="1:10" ht="52.5" customHeight="1">
      <c r="A173" s="11" t="s">
        <v>284</v>
      </c>
      <c r="B173" s="490" t="s">
        <v>323</v>
      </c>
      <c r="C173" s="490"/>
      <c r="D173" s="490"/>
      <c r="E173" s="490"/>
      <c r="F173" s="490"/>
      <c r="G173" s="490"/>
      <c r="H173" s="490"/>
      <c r="I173" s="490"/>
    </row>
    <row r="174" spans="1:10" ht="20.25" customHeight="1">
      <c r="A174" s="11"/>
      <c r="B174" s="8"/>
      <c r="C174" s="8"/>
      <c r="D174" s="8"/>
      <c r="E174" s="8"/>
      <c r="F174" s="8"/>
      <c r="G174" s="8"/>
      <c r="H174" s="8"/>
      <c r="I174" s="8"/>
    </row>
    <row r="175" spans="1:10" ht="40.5" customHeight="1">
      <c r="A175" s="11" t="s">
        <v>303</v>
      </c>
      <c r="B175" s="490" t="s">
        <v>324</v>
      </c>
      <c r="C175" s="490"/>
      <c r="D175" s="490"/>
      <c r="E175" s="490"/>
      <c r="F175" s="490"/>
      <c r="G175" s="490"/>
      <c r="H175" s="490"/>
      <c r="I175" s="490"/>
    </row>
    <row r="176" spans="1:10" ht="21.75" customHeight="1">
      <c r="A176" s="11"/>
      <c r="B176" s="8"/>
      <c r="C176" s="8"/>
      <c r="D176" s="8"/>
      <c r="E176" s="8"/>
      <c r="F176" s="8"/>
      <c r="G176" s="8"/>
      <c r="H176" s="8"/>
      <c r="I176" s="8"/>
    </row>
    <row r="177" spans="1:10" ht="88.5" customHeight="1">
      <c r="A177" s="11" t="s">
        <v>305</v>
      </c>
      <c r="B177" s="490" t="s">
        <v>325</v>
      </c>
      <c r="C177" s="490"/>
      <c r="D177" s="490"/>
      <c r="E177" s="490"/>
      <c r="F177" s="490"/>
      <c r="G177" s="490"/>
      <c r="H177" s="490"/>
      <c r="I177" s="490"/>
    </row>
    <row r="178" spans="1:10" ht="18" customHeight="1">
      <c r="A178" s="11"/>
      <c r="B178" s="8"/>
      <c r="C178" s="8"/>
      <c r="D178" s="8"/>
      <c r="E178" s="8"/>
      <c r="F178" s="8"/>
      <c r="G178" s="8"/>
      <c r="H178" s="8"/>
      <c r="I178" s="8"/>
    </row>
    <row r="179" spans="1:10" ht="63" customHeight="1">
      <c r="A179" s="11" t="s">
        <v>326</v>
      </c>
      <c r="B179" s="490" t="s">
        <v>327</v>
      </c>
      <c r="C179" s="490"/>
      <c r="D179" s="490"/>
      <c r="E179" s="490"/>
      <c r="F179" s="490"/>
      <c r="G179" s="490"/>
      <c r="H179" s="490"/>
      <c r="I179" s="490"/>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9" t="s">
        <v>251</v>
      </c>
      <c r="B182" s="489"/>
      <c r="C182" s="489"/>
      <c r="D182" s="489"/>
      <c r="E182" s="496" t="s">
        <v>251</v>
      </c>
      <c r="F182" s="496"/>
      <c r="G182" s="496"/>
      <c r="H182" s="496"/>
      <c r="I182" s="496"/>
      <c r="J182" s="1"/>
    </row>
    <row r="183" spans="1:10" ht="33" customHeight="1">
      <c r="A183" s="494" t="s">
        <v>252</v>
      </c>
      <c r="B183" s="494"/>
      <c r="C183" s="494"/>
      <c r="D183" s="494"/>
      <c r="E183" s="495" t="s">
        <v>253</v>
      </c>
      <c r="F183" s="495"/>
      <c r="G183" s="495"/>
      <c r="H183" s="495"/>
      <c r="I183" s="495"/>
      <c r="J183" s="1"/>
    </row>
    <row r="184" spans="1:10" ht="22.5" customHeight="1">
      <c r="A184" s="63" t="s">
        <v>227</v>
      </c>
      <c r="B184" s="5"/>
      <c r="C184" s="5"/>
      <c r="D184" s="5"/>
      <c r="E184" s="5"/>
      <c r="F184" s="5"/>
      <c r="G184" s="5"/>
      <c r="H184" s="5"/>
      <c r="I184" s="64" t="s">
        <v>328</v>
      </c>
      <c r="J184" s="1"/>
    </row>
    <row r="185" spans="1:10" ht="53.25" customHeight="1">
      <c r="A185" s="11" t="s">
        <v>307</v>
      </c>
      <c r="B185" s="490" t="s">
        <v>329</v>
      </c>
      <c r="C185" s="490"/>
      <c r="D185" s="490"/>
      <c r="E185" s="490"/>
      <c r="F185" s="490"/>
      <c r="G185" s="490"/>
      <c r="H185" s="490"/>
      <c r="I185" s="490"/>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330</v>
      </c>
      <c r="C188" s="14"/>
      <c r="D188" s="14"/>
      <c r="E188" s="14"/>
      <c r="F188" s="14" t="s">
        <v>330</v>
      </c>
      <c r="G188" s="14"/>
      <c r="H188" s="14"/>
      <c r="I188" s="14"/>
    </row>
    <row r="189" spans="1:10" ht="35.25" customHeight="1">
      <c r="A189" s="8"/>
      <c r="B189" s="491" t="s">
        <v>252</v>
      </c>
      <c r="C189" s="491"/>
      <c r="D189" s="491"/>
      <c r="E189" s="491"/>
      <c r="F189" s="492" t="s">
        <v>253</v>
      </c>
      <c r="G189" s="491"/>
      <c r="H189" s="491"/>
      <c r="I189" s="491"/>
    </row>
    <row r="190" spans="1:10" ht="21.95" customHeight="1">
      <c r="A190" s="8"/>
      <c r="B190" s="15"/>
      <c r="C190" s="9"/>
      <c r="D190" s="9"/>
      <c r="E190" s="9"/>
      <c r="F190" s="16"/>
      <c r="G190" s="16"/>
      <c r="H190" s="16"/>
      <c r="I190" s="16"/>
    </row>
    <row r="191" spans="1:10" ht="21.95" customHeight="1">
      <c r="A191" s="8"/>
      <c r="B191" s="489" t="s">
        <v>331</v>
      </c>
      <c r="C191" s="489"/>
      <c r="D191" s="489"/>
      <c r="E191" s="489"/>
      <c r="F191" s="489" t="s">
        <v>331</v>
      </c>
      <c r="G191" s="489"/>
      <c r="H191" s="489"/>
      <c r="I191" s="489"/>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332</v>
      </c>
      <c r="C194" s="17"/>
      <c r="D194" s="5"/>
      <c r="E194" s="5"/>
      <c r="F194" s="493" t="str">
        <f>"Name : "&amp;'Name of Bidder'!D20</f>
        <v xml:space="preserve">Name : </v>
      </c>
      <c r="G194" s="493"/>
      <c r="H194" s="493"/>
      <c r="I194" s="493"/>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9" t="s">
        <v>333</v>
      </c>
      <c r="C197" s="489"/>
      <c r="D197" s="489"/>
      <c r="E197" s="489"/>
      <c r="F197" s="489" t="s">
        <v>333</v>
      </c>
      <c r="G197" s="489"/>
      <c r="H197" s="489"/>
      <c r="I197" s="489"/>
    </row>
    <row r="198" spans="1:9" ht="21.95" customHeight="1">
      <c r="A198" s="8"/>
      <c r="B198" s="5" t="s">
        <v>332</v>
      </c>
      <c r="C198" s="5"/>
      <c r="D198" s="5"/>
      <c r="E198" s="5"/>
      <c r="F198" s="5" t="s">
        <v>332</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489" t="s">
        <v>334</v>
      </c>
      <c r="C201" s="489"/>
      <c r="D201" s="489"/>
      <c r="E201" s="489"/>
      <c r="F201" s="489" t="s">
        <v>334</v>
      </c>
      <c r="G201" s="489"/>
      <c r="H201" s="489"/>
      <c r="I201" s="489"/>
    </row>
    <row r="202" spans="1:9" ht="21.95" customHeight="1">
      <c r="A202" s="8"/>
      <c r="B202" s="5" t="s">
        <v>332</v>
      </c>
      <c r="C202" s="5"/>
      <c r="D202" s="5"/>
      <c r="E202" s="5"/>
      <c r="F202" s="5" t="s">
        <v>332</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227</v>
      </c>
      <c r="B223" s="5"/>
      <c r="C223" s="5"/>
      <c r="D223" s="5"/>
      <c r="E223" s="5"/>
      <c r="F223" s="5"/>
      <c r="G223" s="5"/>
      <c r="H223" s="5"/>
      <c r="I223" s="64" t="s">
        <v>335</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5"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09" t="str">
        <f>Cover!B3</f>
        <v>SPEC. NO.: SR-I/C&amp;M/WC-3774/2024/RFx-5002003673</v>
      </c>
      <c r="B1" s="509"/>
      <c r="C1" s="509"/>
      <c r="D1" s="509"/>
      <c r="E1" s="106"/>
      <c r="F1" s="106"/>
      <c r="G1" s="106"/>
      <c r="H1" s="512" t="s">
        <v>336</v>
      </c>
      <c r="I1" s="513"/>
      <c r="J1" s="513"/>
    </row>
    <row r="2" spans="1:10" ht="15">
      <c r="A2" s="80"/>
      <c r="B2" s="80"/>
      <c r="C2" s="80"/>
      <c r="D2" s="80"/>
      <c r="E2" s="80"/>
      <c r="F2" s="80"/>
      <c r="G2" s="80"/>
      <c r="H2" s="80"/>
      <c r="I2" s="80"/>
      <c r="J2" s="80"/>
    </row>
    <row r="3" spans="1:10" ht="45" customHeight="1">
      <c r="A3" s="510" t="str">
        <f>Cover!B2</f>
        <v>Erection of additional Earthing of 765KV GIS equipment at Kadapa 765/400 kV GIS Substation</v>
      </c>
      <c r="B3" s="510"/>
      <c r="C3" s="510"/>
      <c r="D3" s="510"/>
      <c r="E3" s="510"/>
      <c r="F3" s="510"/>
      <c r="G3" s="510"/>
      <c r="H3" s="510"/>
      <c r="I3" s="510"/>
      <c r="J3" s="510"/>
    </row>
    <row r="5" spans="1:10" ht="15">
      <c r="A5" s="511" t="s">
        <v>337</v>
      </c>
      <c r="B5" s="511"/>
      <c r="C5" s="511"/>
      <c r="D5" s="511"/>
      <c r="E5" s="511"/>
      <c r="F5" s="511"/>
      <c r="G5" s="511"/>
      <c r="H5" s="511"/>
      <c r="I5" s="511"/>
      <c r="J5" s="511"/>
    </row>
    <row r="7" spans="1:10">
      <c r="A7" s="71" t="s">
        <v>2</v>
      </c>
      <c r="G7" s="80" t="s">
        <v>2</v>
      </c>
    </row>
    <row r="8" spans="1:10">
      <c r="A8" s="80" t="str">
        <f>'Attach 9'!A8:F8</f>
        <v>Bidder’s Name and Address (Bidder) :</v>
      </c>
      <c r="G8" s="71" t="str">
        <f>'Attach 9'!G8</f>
        <v>To</v>
      </c>
    </row>
    <row r="9" spans="1:10">
      <c r="A9" s="100" t="s">
        <v>94</v>
      </c>
      <c r="B9" s="506">
        <f>'Attach 9'!B9:F9</f>
        <v>0</v>
      </c>
      <c r="C9" s="506"/>
      <c r="D9" s="506"/>
      <c r="E9" s="506"/>
      <c r="F9" s="506"/>
      <c r="G9" s="71" t="str">
        <f>'Attach 9'!G9</f>
        <v>Contract &amp; Material</v>
      </c>
    </row>
    <row r="10" spans="1:10">
      <c r="A10" s="100" t="s">
        <v>95</v>
      </c>
      <c r="B10" s="508">
        <f>'Attach 9'!B10:F10</f>
        <v>0</v>
      </c>
      <c r="C10" s="508"/>
      <c r="D10" s="508"/>
      <c r="E10" s="508"/>
      <c r="F10" s="508"/>
      <c r="G10" s="71" t="str">
        <f>'Attach 9'!G10</f>
        <v>Power Grid Corporation of India Ltd.,</v>
      </c>
    </row>
    <row r="11" spans="1:10">
      <c r="B11" s="508">
        <f>'Attach 9'!B11:F11</f>
        <v>0</v>
      </c>
      <c r="C11" s="508"/>
      <c r="D11" s="508"/>
      <c r="E11" s="508"/>
      <c r="F11" s="508"/>
      <c r="G11" s="71" t="str">
        <f>'Attach 9'!G11</f>
        <v>Southern Region -I Headquarters</v>
      </c>
    </row>
    <row r="12" spans="1:10">
      <c r="B12" s="508">
        <f>'Attach 9'!B12:F12</f>
        <v>0</v>
      </c>
      <c r="C12" s="508"/>
      <c r="D12" s="508"/>
      <c r="E12" s="508"/>
      <c r="F12" s="508"/>
      <c r="G12" s="71" t="str">
        <f>'Attach 9'!G12</f>
        <v>Kavadiguda Main Road</v>
      </c>
    </row>
    <row r="14" spans="1:10">
      <c r="A14" s="71" t="s">
        <v>34</v>
      </c>
    </row>
    <row r="16" spans="1:10" ht="55.5" customHeight="1">
      <c r="A16" s="374" t="s">
        <v>338</v>
      </c>
      <c r="B16" s="374"/>
      <c r="C16" s="374"/>
      <c r="D16" s="374"/>
      <c r="E16" s="374"/>
      <c r="F16" s="374"/>
      <c r="G16" s="374"/>
      <c r="H16" s="374"/>
      <c r="I16" s="374"/>
      <c r="J16" s="374"/>
    </row>
    <row r="17" spans="1:11">
      <c r="A17" s="108"/>
      <c r="B17" s="108"/>
      <c r="C17" s="108"/>
      <c r="D17" s="108"/>
      <c r="E17" s="108"/>
      <c r="F17" s="108"/>
      <c r="G17" s="108"/>
      <c r="H17" s="108"/>
      <c r="I17" s="108"/>
      <c r="J17" s="108"/>
    </row>
    <row r="18" spans="1:11" ht="57" customHeight="1">
      <c r="A18" s="374" t="s">
        <v>339</v>
      </c>
      <c r="B18" s="374"/>
      <c r="C18" s="374"/>
      <c r="D18" s="374"/>
      <c r="E18" s="374"/>
      <c r="F18" s="374"/>
      <c r="G18" s="374"/>
      <c r="H18" s="374"/>
      <c r="I18" s="374"/>
      <c r="J18" s="374"/>
    </row>
    <row r="20" spans="1:11" ht="42" customHeight="1">
      <c r="A20" s="107" t="s">
        <v>186</v>
      </c>
      <c r="B20" s="374" t="s">
        <v>340</v>
      </c>
      <c r="C20" s="374"/>
      <c r="D20" s="374"/>
      <c r="E20" s="374"/>
      <c r="F20" s="374"/>
      <c r="G20" s="374"/>
      <c r="H20" s="374"/>
      <c r="I20" s="374"/>
      <c r="J20" s="374"/>
    </row>
    <row r="21" spans="1:11" ht="54" customHeight="1">
      <c r="A21" s="107" t="s">
        <v>193</v>
      </c>
      <c r="B21" s="374" t="s">
        <v>341</v>
      </c>
      <c r="C21" s="374"/>
      <c r="D21" s="374"/>
      <c r="E21" s="374"/>
      <c r="F21" s="374"/>
      <c r="G21" s="374"/>
      <c r="H21" s="374"/>
      <c r="I21" s="374"/>
      <c r="J21" s="374"/>
    </row>
    <row r="23" spans="1:11" ht="83.25" customHeight="1">
      <c r="A23" s="374" t="s">
        <v>342</v>
      </c>
      <c r="B23" s="374"/>
      <c r="C23" s="374"/>
      <c r="D23" s="374"/>
      <c r="E23" s="374"/>
      <c r="F23" s="374"/>
      <c r="G23" s="374"/>
      <c r="H23" s="374"/>
      <c r="I23" s="374"/>
      <c r="J23" s="374"/>
    </row>
    <row r="25" spans="1:11">
      <c r="A25" s="71" t="str">
        <f>'Name of Bidder'!B23</f>
        <v xml:space="preserve">Date     </v>
      </c>
      <c r="B25" s="507">
        <f>'Name of Bidder'!D23</f>
        <v>0</v>
      </c>
      <c r="C25" s="507"/>
      <c r="F25" s="508" t="str">
        <f>'Name of Bidder'!B20</f>
        <v xml:space="preserve">Printed Name </v>
      </c>
      <c r="G25" s="508"/>
      <c r="H25" s="506">
        <f>'Name of Bidder'!D20</f>
        <v>0</v>
      </c>
      <c r="I25" s="506"/>
      <c r="J25" s="506"/>
      <c r="K25" s="166"/>
    </row>
    <row r="27" spans="1:11">
      <c r="A27" s="71" t="str">
        <f>'Name of Bidder'!B24</f>
        <v xml:space="preserve">Place     </v>
      </c>
      <c r="B27" s="506">
        <f>'Name of Bidder'!D24</f>
        <v>0</v>
      </c>
      <c r="C27" s="506"/>
      <c r="F27" s="508" t="str">
        <f>'Name of Bidder'!B21</f>
        <v>Designation</v>
      </c>
      <c r="G27" s="508"/>
      <c r="H27" s="506">
        <f>'Name of Bidder'!D21</f>
        <v>0</v>
      </c>
      <c r="I27" s="506"/>
      <c r="J27" s="506"/>
    </row>
  </sheetData>
  <sheetProtection algorithmName="SHA-512" hashValue="R01ZGHO42pXxkrFlkujLUdHgBEN6B7iIfQ2udPx+FFzTLtJ0XZ4o/iPa2Rut5kigCUU5Zev1kgkB/bHPXrJ4rA==" saltValue="HDWX5w5kgsCuQ2Xxgi2r8A==" spinCount="100000" sheet="1" select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tabSelected="1" view="pageBreakPreview" topLeftCell="A57" zoomScaleSheetLayoutView="100" workbookViewId="0">
      <selection activeCell="D76" sqref="D76:F76"/>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SR-I/C&amp;M/WC-3774/2024/RFx-5002003673</v>
      </c>
      <c r="B1" s="238"/>
      <c r="C1" s="239"/>
      <c r="D1" s="239"/>
      <c r="E1" s="239"/>
      <c r="F1" s="240" t="s">
        <v>343</v>
      </c>
      <c r="AE1" s="282">
        <v>2</v>
      </c>
      <c r="AF1" s="282" t="s">
        <v>344</v>
      </c>
      <c r="AI1" s="282">
        <v>2</v>
      </c>
      <c r="AJ1" s="281" t="s">
        <v>345</v>
      </c>
      <c r="AK1" s="280"/>
      <c r="AL1" s="280"/>
      <c r="AM1" s="280"/>
      <c r="AN1" s="280"/>
      <c r="AO1" s="280"/>
    </row>
    <row r="2" spans="1:41" ht="24" customHeight="1">
      <c r="A2" s="241"/>
      <c r="B2" s="241"/>
      <c r="C2" s="241"/>
      <c r="D2" s="241"/>
      <c r="E2" s="241"/>
      <c r="F2" s="241"/>
      <c r="AE2" s="282">
        <v>3</v>
      </c>
      <c r="AF2" s="282" t="s">
        <v>346</v>
      </c>
      <c r="AI2" s="282">
        <v>3</v>
      </c>
      <c r="AJ2" s="281" t="s">
        <v>347</v>
      </c>
      <c r="AK2" s="280"/>
      <c r="AL2" s="280"/>
      <c r="AM2" s="280"/>
      <c r="AN2" s="280"/>
      <c r="AO2" s="280"/>
    </row>
    <row r="3" spans="1:41">
      <c r="A3" s="532" t="s">
        <v>348</v>
      </c>
      <c r="B3" s="532"/>
      <c r="C3" s="532"/>
      <c r="D3" s="532"/>
      <c r="E3" s="532"/>
      <c r="F3" s="532"/>
      <c r="AE3" s="282">
        <v>4</v>
      </c>
      <c r="AF3" s="282" t="s">
        <v>349</v>
      </c>
      <c r="AI3" s="282">
        <v>4</v>
      </c>
      <c r="AJ3" s="281" t="s">
        <v>350</v>
      </c>
      <c r="AK3" s="280"/>
      <c r="AL3" s="280"/>
      <c r="AM3" s="280"/>
      <c r="AN3" s="280"/>
      <c r="AO3" s="280"/>
    </row>
    <row r="4" spans="1:41">
      <c r="A4" s="242"/>
      <c r="B4" s="242"/>
      <c r="C4" s="242"/>
      <c r="D4" s="242"/>
      <c r="E4" s="242"/>
      <c r="F4" s="242"/>
      <c r="AE4" s="282">
        <v>5</v>
      </c>
      <c r="AF4" s="282" t="s">
        <v>349</v>
      </c>
      <c r="AI4" s="282">
        <v>5</v>
      </c>
      <c r="AJ4" s="281" t="s">
        <v>351</v>
      </c>
      <c r="AK4" s="280"/>
      <c r="AL4" s="280"/>
      <c r="AM4" s="280"/>
      <c r="AN4" s="280"/>
      <c r="AO4" s="280"/>
    </row>
    <row r="5" spans="1:41" ht="39" customHeight="1">
      <c r="A5" s="273" t="s">
        <v>352</v>
      </c>
      <c r="B5" s="273"/>
      <c r="C5" s="533"/>
      <c r="D5" s="533"/>
      <c r="E5" s="533"/>
      <c r="F5" s="533"/>
      <c r="AE5" s="282">
        <v>8</v>
      </c>
      <c r="AF5" s="282" t="s">
        <v>349</v>
      </c>
      <c r="AG5" s="284" t="e">
        <f>LOOKUP(#REF!,AI1:AI9,AJ1:AJ9)</f>
        <v>#REF!</v>
      </c>
      <c r="AI5" s="282">
        <v>8</v>
      </c>
      <c r="AJ5" s="281" t="s">
        <v>353</v>
      </c>
      <c r="AK5" s="280"/>
      <c r="AL5" s="280"/>
      <c r="AM5" s="280"/>
      <c r="AN5" s="280"/>
      <c r="AO5" s="280"/>
    </row>
    <row r="6" spans="1:41" ht="16.5">
      <c r="A6" s="273" t="s">
        <v>88</v>
      </c>
      <c r="B6" s="534"/>
      <c r="C6" s="534"/>
      <c r="D6" s="241"/>
      <c r="E6" s="241"/>
      <c r="F6" s="241"/>
      <c r="G6" s="279">
        <v>3</v>
      </c>
      <c r="AE6" s="282">
        <v>9</v>
      </c>
      <c r="AF6" s="282" t="s">
        <v>349</v>
      </c>
      <c r="AG6" s="284" t="e">
        <f>YEAR(#REF!)</f>
        <v>#REF!</v>
      </c>
      <c r="AI6" s="282">
        <v>9</v>
      </c>
      <c r="AJ6" s="281" t="s">
        <v>354</v>
      </c>
      <c r="AK6" s="280"/>
      <c r="AL6" s="280"/>
      <c r="AM6" s="280"/>
      <c r="AN6" s="280"/>
      <c r="AO6" s="280"/>
    </row>
    <row r="7" spans="1:41" ht="16.5">
      <c r="A7" s="273"/>
      <c r="B7" s="293"/>
      <c r="C7" s="293"/>
      <c r="D7" s="241"/>
      <c r="E7" s="241"/>
      <c r="F7" s="241"/>
      <c r="AE7" s="282">
        <v>10</v>
      </c>
      <c r="AF7" s="282" t="s">
        <v>349</v>
      </c>
      <c r="AI7" s="282">
        <v>10</v>
      </c>
      <c r="AJ7" s="281" t="s">
        <v>355</v>
      </c>
      <c r="AK7" s="280"/>
      <c r="AL7" s="280"/>
      <c r="AM7" s="280"/>
      <c r="AN7" s="280"/>
      <c r="AO7" s="280"/>
    </row>
    <row r="8" spans="1:41" ht="16.5">
      <c r="A8" s="294" t="str">
        <f>'[6]Attach 3(JV)'!E7</f>
        <v>To:</v>
      </c>
      <c r="B8" s="295"/>
      <c r="C8" s="241"/>
      <c r="D8" s="241"/>
      <c r="E8" s="241"/>
      <c r="F8" s="243"/>
      <c r="AE8" s="282">
        <v>11</v>
      </c>
      <c r="AF8" s="282" t="s">
        <v>349</v>
      </c>
      <c r="AI8" s="282">
        <v>11</v>
      </c>
      <c r="AJ8" s="281" t="s">
        <v>356</v>
      </c>
      <c r="AK8" s="280"/>
      <c r="AL8" s="280"/>
      <c r="AM8" s="280"/>
      <c r="AN8" s="280"/>
      <c r="AO8" s="280"/>
    </row>
    <row r="9" spans="1:41" ht="16.5">
      <c r="A9" s="75"/>
      <c r="B9" s="296"/>
      <c r="C9" s="241"/>
      <c r="D9" s="241"/>
      <c r="E9" s="241"/>
      <c r="F9" s="243"/>
      <c r="AE9" s="282">
        <v>12</v>
      </c>
      <c r="AF9" s="282" t="s">
        <v>349</v>
      </c>
      <c r="AI9" s="282">
        <v>12</v>
      </c>
      <c r="AJ9" s="281" t="s">
        <v>357</v>
      </c>
      <c r="AK9" s="280"/>
      <c r="AL9" s="280"/>
      <c r="AM9" s="280"/>
      <c r="AN9" s="280"/>
      <c r="AO9" s="280"/>
    </row>
    <row r="10" spans="1:41" ht="16.5">
      <c r="A10" s="75" t="s">
        <v>31</v>
      </c>
      <c r="B10" s="296"/>
      <c r="C10" s="241"/>
      <c r="D10" s="241"/>
      <c r="E10" s="241"/>
      <c r="F10" s="243"/>
      <c r="AE10" s="282">
        <v>13</v>
      </c>
      <c r="AF10" s="282" t="s">
        <v>349</v>
      </c>
      <c r="AK10" s="280"/>
      <c r="AL10" s="280"/>
      <c r="AM10" s="280"/>
      <c r="AN10" s="280"/>
      <c r="AO10" s="280"/>
    </row>
    <row r="11" spans="1:41" ht="22.5" customHeight="1">
      <c r="A11" s="75" t="s">
        <v>124</v>
      </c>
      <c r="B11" s="296"/>
      <c r="C11" s="241"/>
      <c r="D11" s="241"/>
      <c r="E11" s="241"/>
      <c r="F11" s="243"/>
      <c r="AE11" s="282">
        <v>14</v>
      </c>
      <c r="AF11" s="282" t="s">
        <v>349</v>
      </c>
      <c r="AK11" s="280"/>
      <c r="AL11" s="280"/>
      <c r="AM11" s="280"/>
      <c r="AN11" s="280"/>
      <c r="AO11" s="280"/>
    </row>
    <row r="12" spans="1:41" ht="38.25" customHeight="1">
      <c r="A12" s="75" t="s">
        <v>125</v>
      </c>
      <c r="B12" s="296"/>
      <c r="C12" s="241"/>
      <c r="D12" s="241"/>
      <c r="E12" s="241"/>
      <c r="F12" s="243"/>
      <c r="AE12" s="282">
        <v>15</v>
      </c>
      <c r="AF12" s="282" t="s">
        <v>349</v>
      </c>
      <c r="AK12" s="280"/>
      <c r="AL12" s="280"/>
      <c r="AM12" s="280"/>
      <c r="AN12" s="280"/>
      <c r="AO12" s="280"/>
    </row>
    <row r="13" spans="1:41" ht="27.75" customHeight="1">
      <c r="A13" s="294" t="s">
        <v>126</v>
      </c>
      <c r="B13" s="296"/>
      <c r="C13" s="241"/>
      <c r="D13" s="241"/>
      <c r="E13" s="241"/>
      <c r="F13" s="243"/>
      <c r="AE13" s="282">
        <v>16</v>
      </c>
      <c r="AF13" s="282" t="s">
        <v>349</v>
      </c>
      <c r="AK13" s="280"/>
      <c r="AL13" s="280"/>
      <c r="AM13" s="280"/>
      <c r="AN13" s="280"/>
      <c r="AO13" s="280"/>
    </row>
    <row r="14" spans="1:41" ht="9.9499999999999993" customHeight="1">
      <c r="A14" s="273"/>
      <c r="B14" s="273"/>
      <c r="C14" s="241"/>
      <c r="D14" s="241"/>
      <c r="E14" s="241"/>
      <c r="F14" s="243"/>
      <c r="Z14" s="285" t="s">
        <v>358</v>
      </c>
      <c r="AA14" s="286" t="s">
        <v>359</v>
      </c>
      <c r="AB14" s="287"/>
      <c r="AC14" s="288"/>
      <c r="AE14" s="282">
        <v>17</v>
      </c>
      <c r="AF14" s="282" t="s">
        <v>349</v>
      </c>
    </row>
    <row r="15" spans="1:41" ht="44.25" customHeight="1">
      <c r="A15" s="297" t="s">
        <v>360</v>
      </c>
      <c r="B15" s="297"/>
      <c r="C15" s="535" t="str">
        <f>Cover!B2</f>
        <v>Erection of additional Earthing of 765KV GIS equipment at Kadapa 765/400 kV GIS Substation</v>
      </c>
      <c r="D15" s="535"/>
      <c r="E15" s="535"/>
      <c r="F15" s="535"/>
      <c r="Z15" s="285" t="s">
        <v>361</v>
      </c>
      <c r="AE15" s="282">
        <v>18</v>
      </c>
      <c r="AF15" s="282" t="s">
        <v>349</v>
      </c>
    </row>
    <row r="16" spans="1:41" s="279" customFormat="1" ht="27.75" customHeight="1">
      <c r="A16" s="241" t="s">
        <v>362</v>
      </c>
      <c r="B16" s="241"/>
      <c r="C16" s="243"/>
      <c r="D16" s="243"/>
      <c r="E16" s="243"/>
      <c r="F16" s="243"/>
      <c r="AD16" s="289"/>
      <c r="AE16" s="282">
        <v>19</v>
      </c>
      <c r="AF16" s="282" t="s">
        <v>349</v>
      </c>
      <c r="AG16" s="289"/>
      <c r="AH16" s="289"/>
      <c r="AI16" s="289"/>
      <c r="AJ16" s="289"/>
      <c r="AK16" s="289"/>
      <c r="AL16" s="289"/>
      <c r="AM16" s="289"/>
      <c r="AN16" s="289"/>
      <c r="AO16" s="289"/>
    </row>
    <row r="17" spans="1:41" ht="72.75" customHeight="1">
      <c r="A17" s="298">
        <v>1</v>
      </c>
      <c r="B17" s="536" t="s">
        <v>363</v>
      </c>
      <c r="C17" s="523"/>
      <c r="D17" s="523"/>
      <c r="E17" s="523"/>
      <c r="F17" s="523"/>
      <c r="AE17" s="282">
        <v>20</v>
      </c>
      <c r="AF17" s="282" t="s">
        <v>349</v>
      </c>
    </row>
    <row r="18" spans="1:41" ht="16.5">
      <c r="A18" s="298">
        <v>2</v>
      </c>
      <c r="B18" s="299" t="s">
        <v>364</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29" t="s">
        <v>365</v>
      </c>
      <c r="C19" s="529"/>
      <c r="D19" s="529"/>
      <c r="E19" s="529"/>
      <c r="F19" s="529"/>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30" t="s">
        <v>528</v>
      </c>
      <c r="E21" s="502"/>
      <c r="F21" s="502"/>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31" t="s">
        <v>366</v>
      </c>
      <c r="E22" s="503"/>
      <c r="F22" s="503"/>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27" t="s">
        <v>367</v>
      </c>
      <c r="E23" s="527"/>
      <c r="F23" s="527"/>
      <c r="L23" s="290"/>
      <c r="M23" s="290"/>
      <c r="N23" s="290"/>
      <c r="AD23" s="280"/>
      <c r="AE23" s="291"/>
      <c r="AF23" s="291"/>
      <c r="AG23" s="280"/>
      <c r="AH23" s="280"/>
      <c r="AI23" s="280"/>
      <c r="AJ23" s="280"/>
      <c r="AK23" s="280"/>
      <c r="AL23" s="280"/>
      <c r="AM23" s="280"/>
      <c r="AN23" s="280"/>
      <c r="AO23" s="280"/>
    </row>
    <row r="24" spans="1:41" ht="16.5">
      <c r="A24" s="241"/>
      <c r="B24" s="241"/>
      <c r="C24" s="241"/>
      <c r="D24" s="503"/>
      <c r="E24" s="503"/>
      <c r="F24" s="503"/>
      <c r="AE24" s="282">
        <v>28</v>
      </c>
      <c r="AF24" s="282" t="s">
        <v>349</v>
      </c>
    </row>
    <row r="25" spans="1:41" ht="67.5" customHeight="1">
      <c r="A25" s="241"/>
      <c r="B25" s="297" t="str">
        <f>"(d) Attachment 4"</f>
        <v>(d) Attachment 4</v>
      </c>
      <c r="C25" s="1"/>
      <c r="D25" s="527" t="s">
        <v>368</v>
      </c>
      <c r="E25" s="527"/>
      <c r="F25" s="527"/>
      <c r="AE25" s="282">
        <v>30</v>
      </c>
      <c r="AF25" s="282" t="s">
        <v>349</v>
      </c>
    </row>
    <row r="26" spans="1:41" ht="16.5">
      <c r="A26" s="241"/>
      <c r="B26" s="297" t="str">
        <f>"(e) Attachment 5"</f>
        <v>(e) Attachment 5</v>
      </c>
      <c r="C26" s="1"/>
      <c r="D26" s="503" t="s">
        <v>369</v>
      </c>
      <c r="E26" s="503"/>
      <c r="F26" s="503"/>
      <c r="AE26" s="282">
        <v>31</v>
      </c>
      <c r="AF26" s="282" t="s">
        <v>370</v>
      </c>
    </row>
    <row r="27" spans="1:41" ht="16.5">
      <c r="A27" s="241"/>
      <c r="B27" s="297" t="str">
        <f>"(f) Attachment 6"</f>
        <v>(f) Attachment 6</v>
      </c>
      <c r="C27" s="1"/>
      <c r="D27" s="503" t="s">
        <v>371</v>
      </c>
      <c r="E27" s="503"/>
      <c r="F27" s="503"/>
    </row>
    <row r="28" spans="1:41" ht="16.5">
      <c r="A28" s="241"/>
      <c r="B28" s="297" t="str">
        <f>"(g) Attachment 7"</f>
        <v>(g) Attachment 7</v>
      </c>
      <c r="C28" s="1"/>
      <c r="D28" s="517" t="s">
        <v>372</v>
      </c>
      <c r="E28" s="518"/>
      <c r="F28" s="518"/>
    </row>
    <row r="29" spans="1:41" ht="16.5">
      <c r="A29" s="241"/>
      <c r="B29" s="297" t="str">
        <f>"(h) Attachment 8"</f>
        <v>(h) Attachment 8</v>
      </c>
      <c r="C29" s="1"/>
      <c r="D29" s="517" t="s">
        <v>373</v>
      </c>
      <c r="E29" s="518"/>
      <c r="F29" s="518"/>
    </row>
    <row r="30" spans="1:41" ht="16.5">
      <c r="A30" s="241"/>
      <c r="B30" s="297" t="str">
        <f>"(i) Attachment 9"</f>
        <v>(i) Attachment 9</v>
      </c>
      <c r="C30" s="1"/>
      <c r="D30" s="315" t="s">
        <v>374</v>
      </c>
      <c r="E30" s="292"/>
      <c r="F30" s="292"/>
    </row>
    <row r="31" spans="1:41" ht="16.5">
      <c r="A31" s="241"/>
      <c r="B31" s="297" t="str">
        <f>"(j) Attachment 10"</f>
        <v>(j) Attachment 10</v>
      </c>
      <c r="C31" s="1"/>
      <c r="D31" s="315" t="s">
        <v>375</v>
      </c>
      <c r="E31" s="292"/>
      <c r="F31" s="292"/>
    </row>
    <row r="32" spans="1:41" ht="16.5">
      <c r="A32" s="241"/>
      <c r="B32" s="297" t="str">
        <f>"(k) Attachment 11"</f>
        <v>(k) Attachment 11</v>
      </c>
      <c r="C32" s="1"/>
      <c r="D32" s="315" t="s">
        <v>376</v>
      </c>
      <c r="E32" s="292"/>
      <c r="F32" s="292"/>
    </row>
    <row r="33" spans="1:41" ht="39.75" customHeight="1">
      <c r="A33" s="298">
        <v>3</v>
      </c>
      <c r="B33" s="525" t="s">
        <v>377</v>
      </c>
      <c r="C33" s="523"/>
      <c r="D33" s="523"/>
      <c r="E33" s="523"/>
      <c r="F33" s="523"/>
    </row>
    <row r="34" spans="1:41" ht="46.5" customHeight="1">
      <c r="A34" s="298">
        <v>3.1</v>
      </c>
      <c r="B34" s="525" t="s">
        <v>378</v>
      </c>
      <c r="C34" s="523"/>
      <c r="D34" s="523"/>
      <c r="E34" s="523"/>
      <c r="F34" s="523"/>
    </row>
    <row r="35" spans="1:41" ht="41.25" customHeight="1">
      <c r="A35" s="298">
        <v>3.2</v>
      </c>
      <c r="B35" s="525" t="s">
        <v>379</v>
      </c>
      <c r="C35" s="523"/>
      <c r="D35" s="523"/>
      <c r="E35" s="523"/>
      <c r="F35" s="523"/>
    </row>
    <row r="36" spans="1:41" ht="42.75" customHeight="1">
      <c r="A36" s="298">
        <v>4</v>
      </c>
      <c r="B36" s="528" t="s">
        <v>380</v>
      </c>
      <c r="C36" s="526"/>
      <c r="D36" s="526"/>
      <c r="E36" s="526"/>
      <c r="F36" s="526"/>
    </row>
    <row r="37" spans="1:41" ht="48.75" customHeight="1">
      <c r="A37" s="298">
        <v>4.0999999999999996</v>
      </c>
      <c r="B37" s="524" t="s">
        <v>381</v>
      </c>
      <c r="C37" s="524"/>
      <c r="D37" s="524"/>
      <c r="E37" s="524"/>
      <c r="F37" s="524"/>
    </row>
    <row r="38" spans="1:41" ht="72" customHeight="1">
      <c r="A38" s="298">
        <v>4.2</v>
      </c>
      <c r="B38" s="528" t="s">
        <v>382</v>
      </c>
      <c r="C38" s="528"/>
      <c r="D38" s="528"/>
      <c r="E38" s="528"/>
      <c r="F38" s="528"/>
    </row>
    <row r="39" spans="1:41" ht="30" customHeight="1">
      <c r="A39" s="298">
        <v>4.3</v>
      </c>
      <c r="B39" s="524" t="s">
        <v>383</v>
      </c>
      <c r="C39" s="524"/>
      <c r="D39" s="524"/>
      <c r="E39" s="524"/>
      <c r="F39" s="524"/>
    </row>
    <row r="40" spans="1:41" ht="30" customHeight="1">
      <c r="A40" s="300">
        <v>5</v>
      </c>
      <c r="B40" s="522" t="s">
        <v>384</v>
      </c>
      <c r="C40" s="522"/>
      <c r="D40" s="522"/>
      <c r="E40" s="522"/>
      <c r="F40" s="522"/>
    </row>
    <row r="41" spans="1:41" ht="35.25" customHeight="1">
      <c r="A41" s="298">
        <v>5.0999999999999996</v>
      </c>
      <c r="B41" s="525" t="s">
        <v>385</v>
      </c>
      <c r="C41" s="523"/>
      <c r="D41" s="523"/>
      <c r="E41" s="523"/>
      <c r="F41" s="523"/>
    </row>
    <row r="42" spans="1:41" s="279" customFormat="1" ht="23.25" customHeight="1">
      <c r="A42" s="298">
        <v>6</v>
      </c>
      <c r="B42" s="525" t="s">
        <v>386</v>
      </c>
      <c r="C42" s="523"/>
      <c r="D42" s="523"/>
      <c r="E42" s="523"/>
      <c r="F42" s="523"/>
      <c r="H42" s="283"/>
      <c r="AD42" s="289"/>
      <c r="AE42" s="282"/>
      <c r="AF42" s="282"/>
      <c r="AG42" s="289"/>
      <c r="AH42" s="289"/>
      <c r="AI42" s="289"/>
      <c r="AJ42" s="289"/>
      <c r="AK42" s="289"/>
      <c r="AL42" s="289"/>
      <c r="AM42" s="289"/>
      <c r="AN42" s="289"/>
      <c r="AO42" s="289"/>
    </row>
    <row r="43" spans="1:41" s="279" customFormat="1" ht="33" customHeight="1">
      <c r="A43" s="241"/>
      <c r="B43" s="526" t="s">
        <v>387</v>
      </c>
      <c r="C43" s="526"/>
      <c r="D43" s="526"/>
      <c r="E43" s="526"/>
      <c r="F43" s="526"/>
      <c r="H43" s="283"/>
      <c r="AD43" s="289"/>
      <c r="AE43" s="282"/>
      <c r="AF43" s="282"/>
      <c r="AG43" s="289"/>
      <c r="AH43" s="289"/>
      <c r="AI43" s="289"/>
      <c r="AJ43" s="289"/>
      <c r="AK43" s="289"/>
      <c r="AL43" s="289"/>
      <c r="AM43" s="289"/>
      <c r="AN43" s="289"/>
      <c r="AO43" s="289"/>
    </row>
    <row r="44" spans="1:41" s="279" customFormat="1" ht="33" customHeight="1">
      <c r="A44" s="298">
        <v>7</v>
      </c>
      <c r="B44" s="523" t="s">
        <v>388</v>
      </c>
      <c r="C44" s="523"/>
      <c r="D44" s="523"/>
      <c r="E44" s="523"/>
      <c r="F44" s="523"/>
      <c r="H44" s="283"/>
      <c r="AD44" s="289"/>
      <c r="AE44" s="282"/>
      <c r="AF44" s="282"/>
      <c r="AG44" s="289"/>
      <c r="AH44" s="289"/>
      <c r="AI44" s="289"/>
      <c r="AJ44" s="289"/>
      <c r="AK44" s="289"/>
      <c r="AL44" s="289"/>
      <c r="AM44" s="289"/>
      <c r="AN44" s="289"/>
      <c r="AO44" s="289"/>
    </row>
    <row r="45" spans="1:41" s="279" customFormat="1" ht="33" customHeight="1">
      <c r="A45" s="298">
        <v>8</v>
      </c>
      <c r="B45" s="523" t="s">
        <v>389</v>
      </c>
      <c r="C45" s="523"/>
      <c r="D45" s="523"/>
      <c r="E45" s="523"/>
      <c r="F45" s="523"/>
      <c r="H45" s="283"/>
      <c r="AD45" s="289"/>
      <c r="AE45" s="282"/>
      <c r="AF45" s="282"/>
      <c r="AG45" s="289"/>
      <c r="AH45" s="289"/>
      <c r="AI45" s="289"/>
      <c r="AJ45" s="289"/>
      <c r="AK45" s="289"/>
      <c r="AL45" s="289"/>
      <c r="AM45" s="289"/>
      <c r="AN45" s="289"/>
      <c r="AO45" s="289"/>
    </row>
    <row r="46" spans="1:41" s="279" customFormat="1" ht="56.25" customHeight="1">
      <c r="A46" s="298">
        <v>9</v>
      </c>
      <c r="B46" s="523" t="s">
        <v>390</v>
      </c>
      <c r="C46" s="523"/>
      <c r="D46" s="523"/>
      <c r="E46" s="523"/>
      <c r="F46" s="523"/>
      <c r="H46" s="283"/>
      <c r="AD46" s="289"/>
      <c r="AE46" s="282"/>
      <c r="AF46" s="282"/>
      <c r="AG46" s="289"/>
      <c r="AH46" s="289"/>
      <c r="AI46" s="289"/>
      <c r="AJ46" s="289"/>
      <c r="AK46" s="289"/>
      <c r="AL46" s="289"/>
      <c r="AM46" s="289"/>
      <c r="AN46" s="289"/>
      <c r="AO46" s="289"/>
    </row>
    <row r="47" spans="1:41" s="279" customFormat="1" ht="33" customHeight="1">
      <c r="A47" s="298">
        <v>10</v>
      </c>
      <c r="B47" s="523" t="s">
        <v>391</v>
      </c>
      <c r="C47" s="523"/>
      <c r="D47" s="523"/>
      <c r="E47" s="523"/>
      <c r="F47" s="523"/>
      <c r="H47" s="283"/>
      <c r="AD47" s="289"/>
      <c r="AE47" s="282"/>
      <c r="AF47" s="282"/>
      <c r="AG47" s="289"/>
      <c r="AH47" s="289"/>
      <c r="AI47" s="289"/>
      <c r="AJ47" s="289"/>
      <c r="AK47" s="289"/>
      <c r="AL47" s="289"/>
      <c r="AM47" s="289"/>
      <c r="AN47" s="289"/>
      <c r="AO47" s="289"/>
    </row>
    <row r="48" spans="1:41" s="279" customFormat="1" ht="16.5">
      <c r="A48" s="298">
        <v>11</v>
      </c>
      <c r="B48" s="523" t="s">
        <v>392</v>
      </c>
      <c r="C48" s="523"/>
      <c r="D48" s="523"/>
      <c r="E48" s="523"/>
      <c r="F48" s="523"/>
      <c r="H48" s="283"/>
      <c r="AD48" s="289"/>
      <c r="AE48" s="282"/>
      <c r="AF48" s="282"/>
      <c r="AG48" s="289"/>
      <c r="AH48" s="289"/>
      <c r="AI48" s="289"/>
      <c r="AJ48" s="289"/>
      <c r="AK48" s="289"/>
      <c r="AL48" s="289"/>
      <c r="AM48" s="289"/>
      <c r="AN48" s="289"/>
      <c r="AO48" s="289"/>
    </row>
    <row r="49" spans="1:41" s="279" customFormat="1" ht="33" customHeight="1">
      <c r="A49" s="301">
        <v>12</v>
      </c>
      <c r="B49" s="537" t="s">
        <v>393</v>
      </c>
      <c r="C49" s="537"/>
      <c r="D49" s="537"/>
      <c r="E49" s="537"/>
      <c r="F49" s="537"/>
      <c r="H49" s="283"/>
      <c r="AD49" s="289"/>
      <c r="AE49" s="282"/>
      <c r="AF49" s="282"/>
      <c r="AG49" s="289"/>
      <c r="AH49" s="289"/>
      <c r="AI49" s="289"/>
      <c r="AJ49" s="289"/>
      <c r="AK49" s="289"/>
      <c r="AL49" s="289"/>
      <c r="AM49" s="289"/>
      <c r="AN49" s="289"/>
      <c r="AO49" s="289"/>
    </row>
    <row r="50" spans="1:41" s="279" customFormat="1" ht="33" customHeight="1">
      <c r="A50" s="302">
        <v>13</v>
      </c>
      <c r="B50" s="538" t="s">
        <v>394</v>
      </c>
      <c r="C50" s="538"/>
      <c r="D50" s="538"/>
      <c r="E50" s="538"/>
      <c r="F50" s="538"/>
      <c r="H50" s="283"/>
      <c r="AD50" s="289"/>
      <c r="AE50" s="282"/>
      <c r="AF50" s="282"/>
      <c r="AG50" s="289"/>
      <c r="AH50" s="289"/>
      <c r="AI50" s="289"/>
      <c r="AJ50" s="289"/>
      <c r="AK50" s="289"/>
      <c r="AL50" s="289"/>
      <c r="AM50" s="289"/>
      <c r="AN50" s="289"/>
      <c r="AO50" s="289"/>
    </row>
    <row r="51" spans="1:41" s="279" customFormat="1" ht="33" customHeight="1">
      <c r="A51" s="303">
        <v>13.1</v>
      </c>
      <c r="B51" s="521" t="s">
        <v>395</v>
      </c>
      <c r="C51" s="521"/>
      <c r="D51" s="521"/>
      <c r="E51" s="521"/>
      <c r="F51" s="521"/>
      <c r="H51" s="283"/>
      <c r="AD51" s="289"/>
      <c r="AE51" s="282"/>
      <c r="AF51" s="282"/>
      <c r="AG51" s="289"/>
      <c r="AH51" s="289"/>
      <c r="AI51" s="289"/>
      <c r="AJ51" s="289"/>
      <c r="AK51" s="289"/>
      <c r="AL51" s="289"/>
      <c r="AM51" s="289"/>
      <c r="AN51" s="289"/>
      <c r="AO51" s="289"/>
    </row>
    <row r="52" spans="1:41" s="279" customFormat="1" ht="34.5" customHeight="1">
      <c r="A52" s="304"/>
      <c r="B52" s="305" t="s">
        <v>396</v>
      </c>
      <c r="C52" s="539" t="s">
        <v>527</v>
      </c>
      <c r="D52" s="539"/>
      <c r="E52" s="539"/>
      <c r="F52" s="539"/>
      <c r="H52" s="283"/>
      <c r="AD52" s="289"/>
      <c r="AE52" s="282"/>
      <c r="AF52" s="282"/>
      <c r="AG52" s="289"/>
      <c r="AH52" s="289"/>
      <c r="AI52" s="289"/>
      <c r="AJ52" s="289"/>
      <c r="AK52" s="289"/>
      <c r="AL52" s="289"/>
      <c r="AM52" s="289"/>
      <c r="AN52" s="289"/>
      <c r="AO52" s="289"/>
    </row>
    <row r="53" spans="1:41" ht="84" customHeight="1">
      <c r="A53" s="306">
        <v>13.2</v>
      </c>
      <c r="B53" s="521" t="s">
        <v>397</v>
      </c>
      <c r="C53" s="521"/>
      <c r="D53" s="521"/>
      <c r="E53" s="521"/>
      <c r="F53" s="521"/>
    </row>
    <row r="54" spans="1:41" ht="36" customHeight="1">
      <c r="A54" s="306">
        <v>13.3</v>
      </c>
      <c r="B54" s="521" t="s">
        <v>398</v>
      </c>
      <c r="C54" s="521"/>
      <c r="D54" s="521"/>
      <c r="E54" s="521"/>
      <c r="F54" s="521"/>
    </row>
    <row r="55" spans="1:41" ht="113.25" customHeight="1">
      <c r="A55" s="306">
        <v>13.4</v>
      </c>
      <c r="B55" s="521" t="s">
        <v>399</v>
      </c>
      <c r="C55" s="521"/>
      <c r="D55" s="521"/>
      <c r="E55" s="521"/>
      <c r="F55" s="521"/>
    </row>
    <row r="56" spans="1:41" ht="67.5" customHeight="1">
      <c r="A56" s="306">
        <v>13.5</v>
      </c>
      <c r="B56" s="521" t="s">
        <v>400</v>
      </c>
      <c r="C56" s="521"/>
      <c r="D56" s="521"/>
      <c r="E56" s="521"/>
      <c r="F56" s="521"/>
    </row>
    <row r="57" spans="1:41" ht="52.5" customHeight="1">
      <c r="A57" s="306">
        <v>14</v>
      </c>
      <c r="B57" s="521" t="s">
        <v>401</v>
      </c>
      <c r="C57" s="521"/>
      <c r="D57" s="521"/>
      <c r="E57" s="521"/>
      <c r="F57" s="521"/>
    </row>
    <row r="58" spans="1:41" ht="16.5" customHeight="1">
      <c r="A58" s="306">
        <v>15</v>
      </c>
      <c r="B58" s="521" t="s">
        <v>402</v>
      </c>
      <c r="C58" s="521"/>
      <c r="D58" s="521"/>
      <c r="E58" s="521"/>
      <c r="F58" s="521"/>
    </row>
    <row r="59" spans="1:41" ht="36" customHeight="1">
      <c r="A59" s="306"/>
      <c r="B59" s="521" t="s">
        <v>403</v>
      </c>
      <c r="C59" s="521"/>
      <c r="D59" s="521"/>
      <c r="E59" s="521"/>
      <c r="F59" s="521"/>
    </row>
    <row r="60" spans="1:41" ht="51" customHeight="1">
      <c r="A60" s="306"/>
      <c r="B60" s="521" t="s">
        <v>404</v>
      </c>
      <c r="C60" s="521"/>
      <c r="D60" s="521"/>
      <c r="E60" s="521"/>
      <c r="F60" s="521"/>
    </row>
    <row r="61" spans="1:41">
      <c r="A61" s="306"/>
      <c r="B61" s="521"/>
      <c r="C61" s="521"/>
      <c r="D61" s="521"/>
      <c r="E61" s="521"/>
      <c r="F61" s="521"/>
    </row>
    <row r="62" spans="1:41" ht="66.75" customHeight="1">
      <c r="A62" s="306">
        <v>16</v>
      </c>
      <c r="B62" s="521" t="s">
        <v>405</v>
      </c>
      <c r="C62" s="521"/>
      <c r="D62" s="521"/>
      <c r="E62" s="521"/>
      <c r="F62" s="521"/>
      <c r="G62" s="280"/>
      <c r="H62" s="280"/>
      <c r="AD62" s="280"/>
      <c r="AE62" s="280"/>
      <c r="AF62" s="280"/>
      <c r="AG62" s="280"/>
      <c r="AH62" s="280"/>
      <c r="AI62" s="280"/>
      <c r="AJ62" s="280"/>
      <c r="AK62" s="280"/>
      <c r="AL62" s="280"/>
      <c r="AM62" s="280"/>
      <c r="AN62" s="280"/>
      <c r="AO62" s="280"/>
    </row>
    <row r="63" spans="1:41" ht="15.75" customHeight="1">
      <c r="A63" s="303"/>
      <c r="B63" s="521" t="s">
        <v>406</v>
      </c>
      <c r="C63" s="521"/>
      <c r="D63" s="521"/>
      <c r="E63" s="521"/>
      <c r="F63" s="521"/>
      <c r="G63" s="280"/>
      <c r="H63" s="280"/>
      <c r="AD63" s="280"/>
      <c r="AE63" s="280"/>
      <c r="AF63" s="280"/>
      <c r="AG63" s="280"/>
      <c r="AH63" s="280"/>
      <c r="AI63" s="280"/>
      <c r="AJ63" s="280"/>
      <c r="AK63" s="280"/>
      <c r="AL63" s="280"/>
      <c r="AM63" s="280"/>
      <c r="AN63" s="280"/>
      <c r="AO63" s="280"/>
    </row>
    <row r="64" spans="1:41" ht="16.5">
      <c r="A64" s="304"/>
      <c r="B64" s="521" t="s">
        <v>407</v>
      </c>
      <c r="C64" s="521"/>
      <c r="D64" s="521"/>
      <c r="E64" s="521"/>
      <c r="F64" s="521"/>
      <c r="G64" s="280"/>
      <c r="H64" s="280"/>
      <c r="AD64" s="280"/>
      <c r="AE64" s="280"/>
      <c r="AF64" s="280"/>
      <c r="AG64" s="280"/>
      <c r="AH64" s="280"/>
      <c r="AI64" s="280"/>
      <c r="AJ64" s="280"/>
      <c r="AK64" s="280"/>
      <c r="AL64" s="280"/>
      <c r="AM64" s="280"/>
      <c r="AN64" s="280"/>
      <c r="AO64" s="280"/>
    </row>
    <row r="65" spans="1:41" ht="16.5">
      <c r="A65" s="307"/>
      <c r="B65" s="521" t="str">
        <f>IF(ISERROR("Dated this " &amp; AI6 &amp; LOOKUP(AI6,AG1:AG27,AH1:AH27) &amp; " day of " &amp; AI8 &amp; " " &amp;AI9), "", "Dated this " &amp; AI6 &amp; LOOKUP(AI6,AG1:AG27,AH1:AH27) &amp; " day of " &amp; AI8 &amp; " " &amp;AI9)</f>
        <v/>
      </c>
      <c r="C65" s="521"/>
      <c r="D65" s="521"/>
      <c r="E65" s="521"/>
      <c r="F65" s="521"/>
      <c r="G65" s="280"/>
      <c r="H65" s="280"/>
      <c r="AD65" s="280"/>
      <c r="AE65" s="280"/>
      <c r="AF65" s="280"/>
      <c r="AG65" s="280"/>
      <c r="AH65" s="280"/>
      <c r="AI65" s="280"/>
      <c r="AJ65" s="280"/>
      <c r="AK65" s="280"/>
      <c r="AL65" s="280"/>
      <c r="AM65" s="280"/>
      <c r="AN65" s="280"/>
      <c r="AO65" s="280"/>
    </row>
    <row r="66" spans="1:41" ht="16.5">
      <c r="A66" s="307"/>
      <c r="B66" s="521" t="s">
        <v>407</v>
      </c>
      <c r="C66" s="521"/>
      <c r="D66" s="521"/>
      <c r="E66" s="521"/>
      <c r="F66" s="521"/>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408</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88</v>
      </c>
      <c r="B71" s="276"/>
      <c r="C71" s="310">
        <f>'Name of Bidder'!D23</f>
        <v>0</v>
      </c>
      <c r="D71" s="275" t="s">
        <v>89</v>
      </c>
      <c r="E71" s="522">
        <f>'Name of Bidder'!D20</f>
        <v>0</v>
      </c>
      <c r="F71" s="522"/>
      <c r="G71" s="280"/>
      <c r="H71" s="280"/>
      <c r="AD71" s="280"/>
      <c r="AE71" s="280"/>
      <c r="AF71" s="280"/>
      <c r="AG71" s="280"/>
      <c r="AH71" s="280"/>
      <c r="AI71" s="280"/>
      <c r="AJ71" s="280"/>
      <c r="AK71" s="280"/>
      <c r="AL71" s="280"/>
      <c r="AM71" s="280"/>
      <c r="AN71" s="280"/>
      <c r="AO71" s="280"/>
    </row>
    <row r="72" spans="1:41">
      <c r="A72" s="309" t="s">
        <v>90</v>
      </c>
      <c r="B72" s="276"/>
      <c r="C72" s="276">
        <f>'Name of Bidder'!D24</f>
        <v>0</v>
      </c>
      <c r="D72" s="275" t="s">
        <v>91</v>
      </c>
      <c r="E72" s="522">
        <f>'Name of Bidder'!D21</f>
        <v>0</v>
      </c>
      <c r="F72" s="522"/>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409</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20" t="s">
        <v>410</v>
      </c>
      <c r="B76" s="520"/>
      <c r="C76" s="520"/>
      <c r="D76" s="516"/>
      <c r="E76" s="516"/>
      <c r="F76" s="516"/>
      <c r="G76" s="280"/>
      <c r="H76" s="280"/>
      <c r="AD76" s="280"/>
      <c r="AE76" s="280"/>
      <c r="AF76" s="280"/>
      <c r="AG76" s="280"/>
      <c r="AH76" s="280"/>
      <c r="AI76" s="280"/>
      <c r="AJ76" s="280"/>
      <c r="AK76" s="280"/>
      <c r="AL76" s="280"/>
      <c r="AM76" s="280"/>
      <c r="AN76" s="280"/>
      <c r="AO76" s="280"/>
    </row>
    <row r="77" spans="1:41" ht="16.5">
      <c r="A77" s="514"/>
      <c r="B77" s="514"/>
      <c r="C77" s="514"/>
      <c r="D77" s="313"/>
      <c r="E77" s="313"/>
      <c r="F77" s="313"/>
      <c r="G77" s="280"/>
      <c r="H77" s="280"/>
      <c r="AD77" s="280"/>
      <c r="AE77" s="280"/>
      <c r="AF77" s="280"/>
      <c r="AG77" s="280"/>
      <c r="AH77" s="280"/>
      <c r="AI77" s="280"/>
      <c r="AJ77" s="280"/>
      <c r="AK77" s="280"/>
      <c r="AL77" s="280"/>
      <c r="AM77" s="280"/>
      <c r="AN77" s="280"/>
      <c r="AO77" s="280"/>
    </row>
    <row r="78" spans="1:41" ht="16.5">
      <c r="A78" s="515"/>
      <c r="B78" s="515"/>
      <c r="C78" s="515"/>
      <c r="D78" s="313"/>
      <c r="E78" s="313"/>
      <c r="F78" s="313"/>
      <c r="G78" s="280"/>
      <c r="H78" s="280"/>
      <c r="AD78" s="280"/>
      <c r="AE78" s="280"/>
      <c r="AF78" s="280"/>
      <c r="AG78" s="280"/>
      <c r="AH78" s="280"/>
      <c r="AI78" s="280"/>
      <c r="AJ78" s="280"/>
      <c r="AK78" s="280"/>
      <c r="AL78" s="280"/>
      <c r="AM78" s="280"/>
      <c r="AN78" s="280"/>
      <c r="AO78" s="280"/>
    </row>
    <row r="79" spans="1:41" ht="16.5">
      <c r="A79" s="519" t="s">
        <v>411</v>
      </c>
      <c r="B79" s="519"/>
      <c r="C79" s="519"/>
      <c r="D79" s="516"/>
      <c r="E79" s="516"/>
      <c r="F79" s="516"/>
      <c r="G79" s="280"/>
      <c r="H79" s="280"/>
      <c r="AD79" s="280"/>
      <c r="AE79" s="280"/>
      <c r="AF79" s="280"/>
      <c r="AG79" s="280"/>
      <c r="AH79" s="280"/>
      <c r="AI79" s="280"/>
      <c r="AJ79" s="280"/>
      <c r="AK79" s="280"/>
      <c r="AL79" s="280"/>
      <c r="AM79" s="280"/>
      <c r="AN79" s="280"/>
      <c r="AO79" s="280"/>
    </row>
    <row r="80" spans="1:41" ht="16.5">
      <c r="A80" s="519" t="s">
        <v>412</v>
      </c>
      <c r="B80" s="519"/>
      <c r="C80" s="519"/>
      <c r="D80" s="516"/>
      <c r="E80" s="516"/>
      <c r="F80" s="516"/>
      <c r="G80" s="280"/>
      <c r="H80" s="280"/>
      <c r="AD80" s="280"/>
      <c r="AE80" s="280"/>
      <c r="AF80" s="280"/>
      <c r="AG80" s="280"/>
      <c r="AH80" s="280"/>
      <c r="AI80" s="280"/>
      <c r="AJ80" s="280"/>
      <c r="AK80" s="280"/>
      <c r="AL80" s="280"/>
      <c r="AM80" s="280"/>
      <c r="AN80" s="280"/>
      <c r="AO80" s="280"/>
    </row>
    <row r="81" spans="1:41" ht="16.5">
      <c r="A81" s="519" t="s">
        <v>413</v>
      </c>
      <c r="B81" s="519"/>
      <c r="C81" s="519"/>
      <c r="D81" s="516"/>
      <c r="E81" s="516"/>
      <c r="F81" s="516"/>
      <c r="G81" s="280"/>
      <c r="H81" s="280"/>
      <c r="AD81" s="280"/>
      <c r="AE81" s="280"/>
      <c r="AF81" s="280"/>
      <c r="AG81" s="280"/>
      <c r="AH81" s="280"/>
      <c r="AI81" s="280"/>
      <c r="AJ81" s="280"/>
      <c r="AK81" s="280"/>
      <c r="AL81" s="280"/>
      <c r="AM81" s="280"/>
      <c r="AN81" s="280"/>
      <c r="AO81" s="280"/>
    </row>
    <row r="82" spans="1:41" ht="16.5">
      <c r="A82" s="520" t="s">
        <v>414</v>
      </c>
      <c r="B82" s="520"/>
      <c r="C82" s="520"/>
      <c r="D82" s="313"/>
      <c r="E82" s="313"/>
      <c r="F82" s="313"/>
      <c r="G82" s="280"/>
      <c r="H82" s="280"/>
      <c r="AD82" s="280"/>
      <c r="AE82" s="280"/>
      <c r="AF82" s="280"/>
      <c r="AG82" s="280"/>
      <c r="AH82" s="280"/>
      <c r="AI82" s="280"/>
      <c r="AJ82" s="280"/>
      <c r="AK82" s="280"/>
      <c r="AL82" s="280"/>
      <c r="AM82" s="280"/>
      <c r="AN82" s="280"/>
      <c r="AO82" s="280"/>
    </row>
    <row r="83" spans="1:41" ht="16.5">
      <c r="A83" s="514"/>
      <c r="B83" s="514"/>
      <c r="C83" s="514"/>
      <c r="D83" s="313"/>
      <c r="E83" s="313"/>
      <c r="F83" s="313"/>
      <c r="G83" s="280"/>
      <c r="H83" s="280"/>
      <c r="AD83" s="280"/>
      <c r="AE83" s="280"/>
      <c r="AF83" s="280"/>
      <c r="AG83" s="280"/>
      <c r="AH83" s="280"/>
      <c r="AI83" s="280"/>
      <c r="AJ83" s="280"/>
      <c r="AK83" s="280"/>
      <c r="AL83" s="280"/>
      <c r="AM83" s="280"/>
      <c r="AN83" s="280"/>
      <c r="AO83" s="280"/>
    </row>
    <row r="84" spans="1:41" ht="16.5">
      <c r="A84" s="515"/>
      <c r="B84" s="515"/>
      <c r="C84" s="515"/>
      <c r="D84" s="516"/>
      <c r="E84" s="516"/>
      <c r="F84" s="516"/>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5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58"/>
      <c r="C86" s="458"/>
      <c r="D86" s="458"/>
      <c r="E86" s="458"/>
      <c r="F86" s="458"/>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415</v>
      </c>
    </row>
  </sheetData>
  <sheetProtection algorithmName="SHA-512" hashValue="UHDZRj/dD2QnDgg6yHxBxpTTQ6zxZQFjtmg/F5fEKGaqsaVlUX23Kqd7QPwnlQL7Lagts4aCa4/qf5DNIf0FpQ==" saltValue="I4SL/MExsdiqIFUBF2yeOQ==" spinCount="100000" sheet="1"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416</v>
      </c>
    </row>
    <row r="3" spans="1:27" ht="13.5" hidden="1" thickBot="1">
      <c r="A3" s="544">
        <v>155885</v>
      </c>
      <c r="B3" s="545"/>
      <c r="C3" s="32"/>
      <c r="D3" s="33"/>
      <c r="E3" s="32"/>
      <c r="F3" s="544">
        <v>4960</v>
      </c>
      <c r="G3" s="545"/>
      <c r="H3" s="32"/>
      <c r="I3" s="33"/>
      <c r="K3" s="544">
        <v>10352</v>
      </c>
      <c r="L3" s="545"/>
      <c r="M3" s="32"/>
      <c r="N3" s="33"/>
      <c r="P3" s="544">
        <v>691647</v>
      </c>
      <c r="Q3" s="545"/>
      <c r="R3" s="32"/>
      <c r="S3" s="33"/>
      <c r="U3" s="31" t="s">
        <v>417</v>
      </c>
    </row>
    <row r="4" spans="1:27" hidden="1">
      <c r="A4" s="551"/>
      <c r="B4" s="552"/>
      <c r="C4" s="32"/>
      <c r="D4" s="33"/>
      <c r="E4" s="32"/>
      <c r="F4" s="34"/>
      <c r="G4" s="32"/>
      <c r="H4" s="32"/>
      <c r="I4" s="33"/>
      <c r="K4" s="34"/>
      <c r="L4" s="32"/>
      <c r="M4" s="32"/>
      <c r="N4" s="33"/>
      <c r="P4" s="34"/>
      <c r="Q4" s="32"/>
      <c r="R4" s="32"/>
      <c r="S4" s="33"/>
      <c r="U4" s="31" t="s">
        <v>418</v>
      </c>
    </row>
    <row r="5" spans="1:27" hidden="1">
      <c r="A5" s="34"/>
      <c r="B5" s="35"/>
      <c r="C5" s="35"/>
      <c r="D5" s="36"/>
      <c r="E5" s="35"/>
      <c r="F5" s="34"/>
      <c r="G5" s="35"/>
      <c r="H5" s="35"/>
      <c r="I5" s="36"/>
      <c r="K5" s="34"/>
      <c r="L5" s="35"/>
      <c r="M5" s="35"/>
      <c r="N5" s="36"/>
      <c r="P5" s="34"/>
      <c r="Q5" s="35"/>
      <c r="R5" s="35"/>
      <c r="S5" s="36"/>
      <c r="U5" s="31" t="s">
        <v>419</v>
      </c>
    </row>
    <row r="6" spans="1:27" ht="51.75" hidden="1" customHeight="1" thickBot="1">
      <c r="A6" s="546" t="str">
        <f>IF(OR((A3&gt;9999999999),(A3&lt;0)),"Invalid Entry - More than 1000 crore OR -ve value",IF(A3=0, "",+CONCATENATE(U2,B13,D13,B12,D12,B11,D11,B10,D10,B9,D9,B8," Only")))</f>
        <v>USD One Lac Fifty Five Thousand Eight Hundred Eighty Five Only</v>
      </c>
      <c r="B6" s="547"/>
      <c r="C6" s="547"/>
      <c r="D6" s="548"/>
      <c r="E6" s="37"/>
      <c r="F6" s="546" t="str">
        <f>IF(OR((F3&gt;9999999999),(F3&lt;0)),"Invalid Entry - More than 1000 crore OR -ve value",IF(F3=0, "",+CONCATENATE(U3, G13,I13,G12,I12,G11,I11,G10,I10,G9,I9,G8," Only")))</f>
        <v>EURO Four Thousand Nine Hundred Sixty Only</v>
      </c>
      <c r="G6" s="547"/>
      <c r="H6" s="547"/>
      <c r="I6" s="548"/>
      <c r="J6" s="37"/>
      <c r="K6" s="546" t="str">
        <f>IF(OR((K3&gt;9999999999),(K3&lt;0)),"Invalid Entry - More than 1000 crore OR -ve value",IF(K3=0, "",+CONCATENATE(U4, L13,N13,L12,N12,L11,N11,L10,N10,L9,N9,L8," Only")))</f>
        <v>RMB Ten Thousand Three Hundred Fifty Two Only</v>
      </c>
      <c r="L6" s="547"/>
      <c r="M6" s="547"/>
      <c r="N6" s="548"/>
      <c r="P6" s="546" t="str">
        <f>IF(OR((P3&gt;9999999999),(P3&lt;0)),"Invalid Entry - More than 1000 crore OR -ve value",IF(P3=0, "",+CONCATENATE(U5, Q13,S13,Q12,S12,Q11,S11,Q10,S10,Q9,S9,Q8," Only")))</f>
        <v>INR Six Lac Ninety One Thousand Six Hundred Forty Seven Only</v>
      </c>
      <c r="Q6" s="547"/>
      <c r="R6" s="547"/>
      <c r="S6" s="548"/>
      <c r="U6" s="540" t="str">
        <f>VLOOKUP(1,T30:Y45,6,FALSE)</f>
        <v>USD 155885/- + EURO 4960/- + RMB 10352/- + INR 691647/-</v>
      </c>
      <c r="V6" s="540"/>
      <c r="W6" s="540"/>
      <c r="X6" s="540"/>
      <c r="Y6" s="540"/>
      <c r="Z6" s="540"/>
      <c r="AA6" s="540"/>
    </row>
    <row r="7" spans="1:27" ht="70.5" hidden="1" customHeight="1" thickBot="1">
      <c r="A7" s="34"/>
      <c r="B7" s="35"/>
      <c r="C7" s="35"/>
      <c r="D7" s="36"/>
      <c r="E7" s="35"/>
      <c r="F7" s="34"/>
      <c r="G7" s="35"/>
      <c r="H7" s="35"/>
      <c r="I7" s="36"/>
      <c r="K7" s="34"/>
      <c r="L7" s="35"/>
      <c r="M7" s="35"/>
      <c r="N7" s="36"/>
      <c r="P7" s="34"/>
      <c r="Q7" s="35"/>
      <c r="R7" s="35"/>
      <c r="S7" s="36"/>
      <c r="U7" s="541" t="str">
        <f>VLOOKUP(1,T10:Y25,6,FALSE)</f>
        <v>USD One Lac Fifty Five Thousand Eight Hundred Eighty Five Only plus EURO Four Thousand Nine Hundred Sixty Only plus RMB Ten Thousand Three Hundred Fifty Two Only plus INR Six Lac Ninety One Thousand Six Hundred Forty Seven Only</v>
      </c>
      <c r="V7" s="542"/>
      <c r="W7" s="542"/>
      <c r="X7" s="542"/>
      <c r="Y7" s="542"/>
      <c r="Z7" s="542"/>
      <c r="AA7" s="543"/>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420</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421</v>
      </c>
      <c r="C15" s="35"/>
      <c r="D15" s="36"/>
      <c r="E15" s="35"/>
      <c r="F15" s="46">
        <v>1</v>
      </c>
      <c r="G15" s="47" t="s">
        <v>421</v>
      </c>
      <c r="H15" s="35"/>
      <c r="I15" s="36"/>
      <c r="K15" s="46">
        <v>1</v>
      </c>
      <c r="L15" s="47" t="s">
        <v>421</v>
      </c>
      <c r="M15" s="35"/>
      <c r="N15" s="36"/>
      <c r="P15" s="46">
        <v>1</v>
      </c>
      <c r="Q15" s="47" t="s">
        <v>421</v>
      </c>
      <c r="R15" s="35"/>
      <c r="S15" s="36"/>
      <c r="T15" s="40">
        <f t="shared" si="4"/>
        <v>0</v>
      </c>
      <c r="U15" s="25">
        <v>0</v>
      </c>
      <c r="V15" s="25">
        <v>1</v>
      </c>
      <c r="W15" s="25">
        <v>0</v>
      </c>
      <c r="X15" s="25">
        <v>1</v>
      </c>
      <c r="Y15" s="42" t="str">
        <f>IF(AND($A$3=0,$F$3&gt;0,$K$3=0,$P$3&gt;0),$F$6&amp;$AA$10&amp;$P$6, "")</f>
        <v/>
      </c>
    </row>
    <row r="16" spans="1:27" hidden="1">
      <c r="A16" s="46">
        <v>2</v>
      </c>
      <c r="B16" s="47" t="s">
        <v>422</v>
      </c>
      <c r="C16" s="35"/>
      <c r="D16" s="36"/>
      <c r="E16" s="35"/>
      <c r="F16" s="46">
        <v>2</v>
      </c>
      <c r="G16" s="47" t="s">
        <v>422</v>
      </c>
      <c r="H16" s="35"/>
      <c r="I16" s="36"/>
      <c r="K16" s="46">
        <v>2</v>
      </c>
      <c r="L16" s="47" t="s">
        <v>422</v>
      </c>
      <c r="M16" s="35"/>
      <c r="N16" s="36"/>
      <c r="P16" s="46">
        <v>2</v>
      </c>
      <c r="Q16" s="47" t="s">
        <v>422</v>
      </c>
      <c r="R16" s="35"/>
      <c r="S16" s="36"/>
      <c r="T16" s="40">
        <f t="shared" si="4"/>
        <v>0</v>
      </c>
      <c r="U16" s="25">
        <v>0</v>
      </c>
      <c r="V16" s="25">
        <v>1</v>
      </c>
      <c r="W16" s="25">
        <v>1</v>
      </c>
      <c r="X16" s="25">
        <v>0</v>
      </c>
      <c r="Y16" s="42" t="str">
        <f>IF(AND($A$3=0,$F$3&gt;0,$K$3&gt;0,$P$3=0),$F$6&amp;$AA$10&amp;$K$6, "")</f>
        <v/>
      </c>
    </row>
    <row r="17" spans="1:27" hidden="1">
      <c r="A17" s="46">
        <v>3</v>
      </c>
      <c r="B17" s="47" t="s">
        <v>423</v>
      </c>
      <c r="C17" s="35"/>
      <c r="D17" s="36"/>
      <c r="E17" s="35"/>
      <c r="F17" s="46">
        <v>3</v>
      </c>
      <c r="G17" s="47" t="s">
        <v>423</v>
      </c>
      <c r="H17" s="35"/>
      <c r="I17" s="36"/>
      <c r="K17" s="46">
        <v>3</v>
      </c>
      <c r="L17" s="47" t="s">
        <v>423</v>
      </c>
      <c r="M17" s="35"/>
      <c r="N17" s="36"/>
      <c r="P17" s="46">
        <v>3</v>
      </c>
      <c r="Q17" s="47" t="s">
        <v>423</v>
      </c>
      <c r="R17" s="35"/>
      <c r="S17" s="36"/>
      <c r="T17" s="40">
        <f t="shared" si="4"/>
        <v>0</v>
      </c>
      <c r="U17" s="25">
        <v>0</v>
      </c>
      <c r="V17" s="25">
        <v>1</v>
      </c>
      <c r="W17" s="25">
        <v>1</v>
      </c>
      <c r="X17" s="25">
        <v>1</v>
      </c>
      <c r="Y17" s="48" t="str">
        <f>IF(AND($A$3=0,$F$3&gt;0,$K$3&gt;0,$P$3&gt;0),$F$6&amp;$AA$10&amp;$K$6&amp;$AA$10&amp;$P$6, "")</f>
        <v/>
      </c>
    </row>
    <row r="18" spans="1:27" hidden="1">
      <c r="A18" s="46">
        <v>4</v>
      </c>
      <c r="B18" s="47" t="s">
        <v>424</v>
      </c>
      <c r="C18" s="35"/>
      <c r="D18" s="36"/>
      <c r="E18" s="35"/>
      <c r="F18" s="46">
        <v>4</v>
      </c>
      <c r="G18" s="47" t="s">
        <v>424</v>
      </c>
      <c r="H18" s="35"/>
      <c r="I18" s="36"/>
      <c r="K18" s="46">
        <v>4</v>
      </c>
      <c r="L18" s="47" t="s">
        <v>424</v>
      </c>
      <c r="M18" s="35"/>
      <c r="N18" s="36"/>
      <c r="P18" s="46">
        <v>4</v>
      </c>
      <c r="Q18" s="47" t="s">
        <v>424</v>
      </c>
      <c r="R18" s="35"/>
      <c r="S18" s="36"/>
      <c r="T18" s="40">
        <f t="shared" si="4"/>
        <v>0</v>
      </c>
      <c r="U18" s="25">
        <v>1</v>
      </c>
      <c r="V18" s="25">
        <v>0</v>
      </c>
      <c r="W18" s="25">
        <v>0</v>
      </c>
      <c r="X18" s="25">
        <v>0</v>
      </c>
      <c r="Y18" s="41" t="str">
        <f>IF(AND($A$3&gt;0,$F$3=0,$K$3=0,$P$3=0), $A$6, "")</f>
        <v/>
      </c>
    </row>
    <row r="19" spans="1:27" hidden="1">
      <c r="A19" s="46">
        <v>5</v>
      </c>
      <c r="B19" s="47" t="s">
        <v>425</v>
      </c>
      <c r="C19" s="35"/>
      <c r="D19" s="36"/>
      <c r="E19" s="35"/>
      <c r="F19" s="46">
        <v>5</v>
      </c>
      <c r="G19" s="47" t="s">
        <v>425</v>
      </c>
      <c r="H19" s="35"/>
      <c r="I19" s="36"/>
      <c r="K19" s="46">
        <v>5</v>
      </c>
      <c r="L19" s="47" t="s">
        <v>425</v>
      </c>
      <c r="M19" s="35"/>
      <c r="N19" s="36"/>
      <c r="P19" s="46">
        <v>5</v>
      </c>
      <c r="Q19" s="47" t="s">
        <v>425</v>
      </c>
      <c r="R19" s="35"/>
      <c r="S19" s="36"/>
      <c r="T19" s="40">
        <f t="shared" si="4"/>
        <v>0</v>
      </c>
      <c r="U19" s="25">
        <v>1</v>
      </c>
      <c r="V19" s="25">
        <v>0</v>
      </c>
      <c r="W19" s="25">
        <v>0</v>
      </c>
      <c r="X19" s="25">
        <v>1</v>
      </c>
      <c r="Y19" s="42" t="str">
        <f>IF(AND($A$3&gt;0,$F$3=0,$K$3=0,$P$3&gt;0),$A$6&amp;$AA$10&amp;$P$6, "")</f>
        <v/>
      </c>
    </row>
    <row r="20" spans="1:27" hidden="1">
      <c r="A20" s="46">
        <v>6</v>
      </c>
      <c r="B20" s="47" t="s">
        <v>426</v>
      </c>
      <c r="C20" s="35"/>
      <c r="D20" s="36"/>
      <c r="E20" s="35"/>
      <c r="F20" s="46">
        <v>6</v>
      </c>
      <c r="G20" s="47" t="s">
        <v>426</v>
      </c>
      <c r="H20" s="35"/>
      <c r="I20" s="36"/>
      <c r="K20" s="46">
        <v>6</v>
      </c>
      <c r="L20" s="47" t="s">
        <v>426</v>
      </c>
      <c r="M20" s="35"/>
      <c r="N20" s="36"/>
      <c r="P20" s="46">
        <v>6</v>
      </c>
      <c r="Q20" s="47" t="s">
        <v>426</v>
      </c>
      <c r="R20" s="35"/>
      <c r="S20" s="36"/>
      <c r="T20" s="40">
        <f t="shared" si="4"/>
        <v>0</v>
      </c>
      <c r="U20" s="25">
        <v>1</v>
      </c>
      <c r="V20" s="25">
        <v>0</v>
      </c>
      <c r="W20" s="25">
        <v>1</v>
      </c>
      <c r="X20" s="25">
        <v>0</v>
      </c>
      <c r="Y20" s="42" t="str">
        <f>IF(AND($A$3&gt;0,$F$3=0,$K$3&gt;0,$P$3=0),$A$6&amp;$AA$10&amp;$K$6, "")</f>
        <v/>
      </c>
    </row>
    <row r="21" spans="1:27" hidden="1">
      <c r="A21" s="46">
        <v>7</v>
      </c>
      <c r="B21" s="47" t="s">
        <v>427</v>
      </c>
      <c r="C21" s="35"/>
      <c r="D21" s="36"/>
      <c r="E21" s="35"/>
      <c r="F21" s="46">
        <v>7</v>
      </c>
      <c r="G21" s="47" t="s">
        <v>427</v>
      </c>
      <c r="H21" s="35"/>
      <c r="I21" s="36"/>
      <c r="K21" s="46">
        <v>7</v>
      </c>
      <c r="L21" s="47" t="s">
        <v>427</v>
      </c>
      <c r="M21" s="35"/>
      <c r="N21" s="36"/>
      <c r="P21" s="46">
        <v>7</v>
      </c>
      <c r="Q21" s="47" t="s">
        <v>427</v>
      </c>
      <c r="R21" s="35"/>
      <c r="S21" s="36"/>
      <c r="T21" s="40">
        <f t="shared" si="4"/>
        <v>0</v>
      </c>
      <c r="U21" s="25">
        <v>1</v>
      </c>
      <c r="V21" s="25">
        <v>0</v>
      </c>
      <c r="W21" s="25">
        <v>1</v>
      </c>
      <c r="X21" s="25">
        <v>1</v>
      </c>
      <c r="Y21" s="42" t="str">
        <f>IF(AND($A$3&gt;0,$F$3=0,$K$3&gt;0,$P$3&gt;0),$A$6&amp;$AA$10&amp;$K$6&amp;$AA$10&amp;$P$6, "")</f>
        <v/>
      </c>
    </row>
    <row r="22" spans="1:27" hidden="1">
      <c r="A22" s="46">
        <v>8</v>
      </c>
      <c r="B22" s="47" t="s">
        <v>428</v>
      </c>
      <c r="C22" s="35"/>
      <c r="D22" s="36"/>
      <c r="E22" s="35"/>
      <c r="F22" s="46">
        <v>8</v>
      </c>
      <c r="G22" s="47" t="s">
        <v>428</v>
      </c>
      <c r="H22" s="35"/>
      <c r="I22" s="36"/>
      <c r="K22" s="46">
        <v>8</v>
      </c>
      <c r="L22" s="47" t="s">
        <v>428</v>
      </c>
      <c r="M22" s="35"/>
      <c r="N22" s="36"/>
      <c r="P22" s="46">
        <v>8</v>
      </c>
      <c r="Q22" s="47" t="s">
        <v>428</v>
      </c>
      <c r="R22" s="35"/>
      <c r="S22" s="36"/>
      <c r="T22" s="40">
        <f t="shared" si="4"/>
        <v>0</v>
      </c>
      <c r="U22" s="25">
        <v>1</v>
      </c>
      <c r="V22" s="25">
        <v>1</v>
      </c>
      <c r="W22" s="25">
        <v>0</v>
      </c>
      <c r="X22" s="25">
        <v>0</v>
      </c>
      <c r="Y22" s="42" t="str">
        <f>IF(AND($A$3&gt;0,$F$3&gt;0,$K$3=0,$P$3=0),$A$6&amp;$AA$10&amp;$F$6, "")</f>
        <v/>
      </c>
    </row>
    <row r="23" spans="1:27" hidden="1">
      <c r="A23" s="46">
        <v>9</v>
      </c>
      <c r="B23" s="47" t="s">
        <v>429</v>
      </c>
      <c r="C23" s="35"/>
      <c r="D23" s="36"/>
      <c r="E23" s="35"/>
      <c r="F23" s="46">
        <v>9</v>
      </c>
      <c r="G23" s="47" t="s">
        <v>429</v>
      </c>
      <c r="H23" s="35"/>
      <c r="I23" s="36"/>
      <c r="K23" s="46">
        <v>9</v>
      </c>
      <c r="L23" s="47" t="s">
        <v>429</v>
      </c>
      <c r="M23" s="35"/>
      <c r="N23" s="36"/>
      <c r="P23" s="46">
        <v>9</v>
      </c>
      <c r="Q23" s="47" t="s">
        <v>429</v>
      </c>
      <c r="R23" s="35"/>
      <c r="S23" s="36"/>
      <c r="T23" s="40">
        <f t="shared" si="4"/>
        <v>0</v>
      </c>
      <c r="U23" s="25">
        <v>1</v>
      </c>
      <c r="V23" s="25">
        <v>1</v>
      </c>
      <c r="W23" s="25">
        <v>0</v>
      </c>
      <c r="X23" s="25">
        <v>1</v>
      </c>
      <c r="Y23" s="42" t="str">
        <f>IF(AND($A$3&gt;0,$F$3&gt;0,$K$3=0,$P$3&gt;0),$A$6&amp;$AA$10&amp;$F$6&amp;$AA$10&amp;$P$6, "")</f>
        <v/>
      </c>
    </row>
    <row r="24" spans="1:27" hidden="1">
      <c r="A24" s="46">
        <v>10</v>
      </c>
      <c r="B24" s="47" t="s">
        <v>430</v>
      </c>
      <c r="C24" s="35"/>
      <c r="D24" s="36"/>
      <c r="E24" s="35"/>
      <c r="F24" s="46">
        <v>10</v>
      </c>
      <c r="G24" s="47" t="s">
        <v>430</v>
      </c>
      <c r="H24" s="35"/>
      <c r="I24" s="36"/>
      <c r="K24" s="46">
        <v>10</v>
      </c>
      <c r="L24" s="47" t="s">
        <v>430</v>
      </c>
      <c r="M24" s="35"/>
      <c r="N24" s="36"/>
      <c r="P24" s="46">
        <v>10</v>
      </c>
      <c r="Q24" s="47" t="s">
        <v>430</v>
      </c>
      <c r="R24" s="35"/>
      <c r="S24" s="36"/>
      <c r="T24" s="40">
        <f t="shared" si="4"/>
        <v>0</v>
      </c>
      <c r="U24" s="25">
        <v>1</v>
      </c>
      <c r="V24" s="25">
        <v>1</v>
      </c>
      <c r="W24" s="25">
        <v>1</v>
      </c>
      <c r="X24" s="25">
        <v>0</v>
      </c>
      <c r="Y24" s="42" t="str">
        <f>IF(AND($A$3&gt;0,$F$3&gt;0,$K$3&gt;0,$P$3=0),$A$6&amp;$AA$10&amp;$F$6&amp;$AA$10&amp;$K$6, "")</f>
        <v/>
      </c>
    </row>
    <row r="25" spans="1:27" hidden="1">
      <c r="A25" s="46">
        <v>11</v>
      </c>
      <c r="B25" s="47" t="s">
        <v>431</v>
      </c>
      <c r="C25" s="35"/>
      <c r="D25" s="36"/>
      <c r="E25" s="35"/>
      <c r="F25" s="46">
        <v>11</v>
      </c>
      <c r="G25" s="47" t="s">
        <v>431</v>
      </c>
      <c r="H25" s="35"/>
      <c r="I25" s="36"/>
      <c r="K25" s="46">
        <v>11</v>
      </c>
      <c r="L25" s="47" t="s">
        <v>431</v>
      </c>
      <c r="M25" s="35"/>
      <c r="N25" s="36"/>
      <c r="P25" s="46">
        <v>11</v>
      </c>
      <c r="Q25" s="47" t="s">
        <v>431</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432</v>
      </c>
      <c r="C26" s="35"/>
      <c r="D26" s="36"/>
      <c r="E26" s="35"/>
      <c r="F26" s="46">
        <v>12</v>
      </c>
      <c r="G26" s="47" t="s">
        <v>432</v>
      </c>
      <c r="H26" s="35"/>
      <c r="I26" s="36"/>
      <c r="K26" s="46">
        <v>12</v>
      </c>
      <c r="L26" s="47" t="s">
        <v>432</v>
      </c>
      <c r="M26" s="35"/>
      <c r="N26" s="36"/>
      <c r="P26" s="46">
        <v>12</v>
      </c>
      <c r="Q26" s="47" t="s">
        <v>432</v>
      </c>
      <c r="R26" s="35"/>
      <c r="S26" s="36"/>
    </row>
    <row r="27" spans="1:27" hidden="1">
      <c r="A27" s="46">
        <v>13</v>
      </c>
      <c r="B27" s="47" t="s">
        <v>433</v>
      </c>
      <c r="C27" s="35"/>
      <c r="D27" s="36"/>
      <c r="E27" s="35"/>
      <c r="F27" s="46">
        <v>13</v>
      </c>
      <c r="G27" s="47" t="s">
        <v>433</v>
      </c>
      <c r="H27" s="35"/>
      <c r="I27" s="36"/>
      <c r="K27" s="46">
        <v>13</v>
      </c>
      <c r="L27" s="47" t="s">
        <v>433</v>
      </c>
      <c r="M27" s="35"/>
      <c r="N27" s="36"/>
      <c r="P27" s="46">
        <v>13</v>
      </c>
      <c r="Q27" s="47" t="s">
        <v>433</v>
      </c>
      <c r="R27" s="35"/>
      <c r="S27" s="36"/>
    </row>
    <row r="28" spans="1:27" hidden="1">
      <c r="A28" s="46">
        <v>14</v>
      </c>
      <c r="B28" s="47" t="s">
        <v>434</v>
      </c>
      <c r="C28" s="35"/>
      <c r="D28" s="36"/>
      <c r="E28" s="35"/>
      <c r="F28" s="46">
        <v>14</v>
      </c>
      <c r="G28" s="47" t="s">
        <v>434</v>
      </c>
      <c r="H28" s="35"/>
      <c r="I28" s="36"/>
      <c r="K28" s="46">
        <v>14</v>
      </c>
      <c r="L28" s="47" t="s">
        <v>434</v>
      </c>
      <c r="M28" s="35"/>
      <c r="N28" s="36"/>
      <c r="P28" s="46">
        <v>14</v>
      </c>
      <c r="Q28" s="47" t="s">
        <v>434</v>
      </c>
      <c r="R28" s="35"/>
      <c r="S28" s="36"/>
    </row>
    <row r="29" spans="1:27" hidden="1">
      <c r="A29" s="46">
        <v>15</v>
      </c>
      <c r="B29" s="47" t="s">
        <v>435</v>
      </c>
      <c r="C29" s="35"/>
      <c r="D29" s="36"/>
      <c r="E29" s="35"/>
      <c r="F29" s="46">
        <v>15</v>
      </c>
      <c r="G29" s="47" t="s">
        <v>435</v>
      </c>
      <c r="H29" s="35"/>
      <c r="I29" s="36"/>
      <c r="K29" s="46">
        <v>15</v>
      </c>
      <c r="L29" s="47" t="s">
        <v>435</v>
      </c>
      <c r="M29" s="35"/>
      <c r="N29" s="36"/>
      <c r="P29" s="46">
        <v>15</v>
      </c>
      <c r="Q29" s="47" t="s">
        <v>435</v>
      </c>
      <c r="R29" s="35"/>
      <c r="S29" s="36"/>
    </row>
    <row r="30" spans="1:27" hidden="1">
      <c r="A30" s="46">
        <v>16</v>
      </c>
      <c r="B30" s="47" t="s">
        <v>436</v>
      </c>
      <c r="C30" s="35"/>
      <c r="D30" s="36"/>
      <c r="E30" s="35"/>
      <c r="F30" s="46">
        <v>16</v>
      </c>
      <c r="G30" s="47" t="s">
        <v>436</v>
      </c>
      <c r="H30" s="35"/>
      <c r="I30" s="36"/>
      <c r="K30" s="46">
        <v>16</v>
      </c>
      <c r="L30" s="47" t="s">
        <v>436</v>
      </c>
      <c r="M30" s="35"/>
      <c r="N30" s="36"/>
      <c r="P30" s="46">
        <v>16</v>
      </c>
      <c r="Q30" s="47" t="s">
        <v>436</v>
      </c>
      <c r="R30" s="35"/>
      <c r="S30" s="36"/>
      <c r="T30" s="40">
        <f>IF(Y30="",0, 1)</f>
        <v>0</v>
      </c>
      <c r="U30" s="25">
        <v>0</v>
      </c>
      <c r="V30" s="25">
        <v>0</v>
      </c>
      <c r="W30" s="25">
        <v>0</v>
      </c>
      <c r="X30" s="25">
        <v>0</v>
      </c>
      <c r="Y30" s="41" t="str">
        <f>IF(AND($A$3=0,$F$3=0,$K$3=0,$P$3=0)," 0/-", "")</f>
        <v/>
      </c>
      <c r="AA30" s="25" t="s">
        <v>437</v>
      </c>
    </row>
    <row r="31" spans="1:27" hidden="1">
      <c r="A31" s="46">
        <v>17</v>
      </c>
      <c r="B31" s="47" t="s">
        <v>438</v>
      </c>
      <c r="C31" s="35"/>
      <c r="D31" s="36"/>
      <c r="E31" s="35"/>
      <c r="F31" s="46">
        <v>17</v>
      </c>
      <c r="G31" s="47" t="s">
        <v>438</v>
      </c>
      <c r="H31" s="35"/>
      <c r="I31" s="36"/>
      <c r="K31" s="46">
        <v>17</v>
      </c>
      <c r="L31" s="47" t="s">
        <v>438</v>
      </c>
      <c r="M31" s="35"/>
      <c r="N31" s="36"/>
      <c r="P31" s="46">
        <v>17</v>
      </c>
      <c r="Q31" s="47" t="s">
        <v>438</v>
      </c>
      <c r="R31" s="35"/>
      <c r="S31" s="36"/>
      <c r="T31" s="40">
        <f t="shared" ref="T31:T45" si="5">IF(Y31="",0, 1)</f>
        <v>0</v>
      </c>
      <c r="U31" s="25">
        <v>0</v>
      </c>
      <c r="V31" s="25">
        <v>0</v>
      </c>
      <c r="W31" s="25">
        <v>0</v>
      </c>
      <c r="X31" s="25">
        <v>1</v>
      </c>
      <c r="Y31" s="42" t="str">
        <f>IF(AND($A$3=0,$F$3=0,$K$3=0,$P$3&gt;0),$U$5&amp;$P$3&amp;$AA$32, "")</f>
        <v/>
      </c>
      <c r="AA31" s="25" t="s">
        <v>439</v>
      </c>
    </row>
    <row r="32" spans="1:27" hidden="1">
      <c r="A32" s="46">
        <v>18</v>
      </c>
      <c r="B32" s="47" t="s">
        <v>440</v>
      </c>
      <c r="C32" s="35"/>
      <c r="D32" s="36"/>
      <c r="E32" s="35"/>
      <c r="F32" s="46">
        <v>18</v>
      </c>
      <c r="G32" s="47" t="s">
        <v>440</v>
      </c>
      <c r="H32" s="35"/>
      <c r="I32" s="36"/>
      <c r="K32" s="46">
        <v>18</v>
      </c>
      <c r="L32" s="47" t="s">
        <v>440</v>
      </c>
      <c r="M32" s="35"/>
      <c r="N32" s="36"/>
      <c r="P32" s="46">
        <v>18</v>
      </c>
      <c r="Q32" s="47" t="s">
        <v>440</v>
      </c>
      <c r="R32" s="35"/>
      <c r="S32" s="36"/>
      <c r="T32" s="40">
        <f t="shared" si="5"/>
        <v>0</v>
      </c>
      <c r="U32" s="25">
        <v>0</v>
      </c>
      <c r="V32" s="25">
        <v>0</v>
      </c>
      <c r="W32" s="25">
        <v>1</v>
      </c>
      <c r="X32" s="25">
        <v>0</v>
      </c>
      <c r="Y32" s="42" t="str">
        <f>IF(AND($A$3=0,$F$3=0,$K$3&gt;0,$P$3=0),$U$4&amp;$K$3&amp;$AA$32, "")</f>
        <v/>
      </c>
      <c r="AA32" s="25" t="s">
        <v>441</v>
      </c>
    </row>
    <row r="33" spans="1:25" hidden="1">
      <c r="A33" s="46">
        <v>19</v>
      </c>
      <c r="B33" s="47" t="s">
        <v>442</v>
      </c>
      <c r="C33" s="35"/>
      <c r="D33" s="36"/>
      <c r="E33" s="35"/>
      <c r="F33" s="46">
        <v>19</v>
      </c>
      <c r="G33" s="47" t="s">
        <v>442</v>
      </c>
      <c r="H33" s="35"/>
      <c r="I33" s="36"/>
      <c r="K33" s="46">
        <v>19</v>
      </c>
      <c r="L33" s="47" t="s">
        <v>442</v>
      </c>
      <c r="M33" s="35"/>
      <c r="N33" s="36"/>
      <c r="P33" s="46">
        <v>19</v>
      </c>
      <c r="Q33" s="47" t="s">
        <v>442</v>
      </c>
      <c r="R33" s="35"/>
      <c r="S33" s="36"/>
      <c r="T33" s="40">
        <f t="shared" si="5"/>
        <v>0</v>
      </c>
      <c r="U33" s="25">
        <v>0</v>
      </c>
      <c r="V33" s="25">
        <v>0</v>
      </c>
      <c r="W33" s="25">
        <v>1</v>
      </c>
      <c r="X33" s="25">
        <v>1</v>
      </c>
      <c r="Y33" s="42" t="str">
        <f>IF(AND($A$3=0,$F$3=0,$K$3&gt;0,$P$3&gt;0),$U$4&amp;$K$3&amp;$AA$31&amp;$U$5&amp;$P$3&amp;$AA$32, "")</f>
        <v/>
      </c>
    </row>
    <row r="34" spans="1:25" hidden="1">
      <c r="A34" s="46">
        <v>20</v>
      </c>
      <c r="B34" s="47" t="s">
        <v>443</v>
      </c>
      <c r="C34" s="35"/>
      <c r="D34" s="36"/>
      <c r="E34" s="35"/>
      <c r="F34" s="46">
        <v>20</v>
      </c>
      <c r="G34" s="47" t="s">
        <v>443</v>
      </c>
      <c r="H34" s="35"/>
      <c r="I34" s="36"/>
      <c r="K34" s="46">
        <v>20</v>
      </c>
      <c r="L34" s="47" t="s">
        <v>443</v>
      </c>
      <c r="M34" s="35"/>
      <c r="N34" s="36"/>
      <c r="P34" s="46">
        <v>20</v>
      </c>
      <c r="Q34" s="47" t="s">
        <v>443</v>
      </c>
      <c r="R34" s="35"/>
      <c r="S34" s="36"/>
      <c r="T34" s="40">
        <f t="shared" si="5"/>
        <v>0</v>
      </c>
      <c r="U34" s="25">
        <v>0</v>
      </c>
      <c r="V34" s="25">
        <v>1</v>
      </c>
      <c r="W34" s="25">
        <v>0</v>
      </c>
      <c r="X34" s="25">
        <v>0</v>
      </c>
      <c r="Y34" s="42" t="str">
        <f>IF(AND($A$3=0,$F$3&gt;0,$K$3=0,$P$3=0),$U$3&amp;$F$3&amp;$AA$32, "")</f>
        <v/>
      </c>
    </row>
    <row r="35" spans="1:25" hidden="1">
      <c r="A35" s="46">
        <v>21</v>
      </c>
      <c r="B35" s="47" t="s">
        <v>444</v>
      </c>
      <c r="C35" s="35"/>
      <c r="D35" s="36"/>
      <c r="E35" s="35"/>
      <c r="F35" s="46">
        <v>21</v>
      </c>
      <c r="G35" s="47" t="s">
        <v>444</v>
      </c>
      <c r="H35" s="35"/>
      <c r="I35" s="36"/>
      <c r="K35" s="46">
        <v>21</v>
      </c>
      <c r="L35" s="47" t="s">
        <v>444</v>
      </c>
      <c r="M35" s="35"/>
      <c r="N35" s="36"/>
      <c r="P35" s="46">
        <v>21</v>
      </c>
      <c r="Q35" s="47" t="s">
        <v>444</v>
      </c>
      <c r="R35" s="35"/>
      <c r="S35" s="36"/>
      <c r="T35" s="40">
        <f t="shared" si="5"/>
        <v>0</v>
      </c>
      <c r="U35" s="25">
        <v>0</v>
      </c>
      <c r="V35" s="25">
        <v>1</v>
      </c>
      <c r="W35" s="25">
        <v>0</v>
      </c>
      <c r="X35" s="25">
        <v>1</v>
      </c>
      <c r="Y35" s="42" t="str">
        <f>IF(AND($A$3=0,$F$3&gt;0,$K$3=0,$P$3&gt;0),$U$3&amp;$F$3&amp;$AA$31&amp;$U$5&amp;$P$3&amp;$AA$32, "")</f>
        <v/>
      </c>
    </row>
    <row r="36" spans="1:25" hidden="1">
      <c r="A36" s="46">
        <v>22</v>
      </c>
      <c r="B36" s="47" t="s">
        <v>445</v>
      </c>
      <c r="C36" s="35"/>
      <c r="D36" s="36"/>
      <c r="E36" s="35"/>
      <c r="F36" s="46">
        <v>22</v>
      </c>
      <c r="G36" s="47" t="s">
        <v>445</v>
      </c>
      <c r="H36" s="35"/>
      <c r="I36" s="36"/>
      <c r="K36" s="46">
        <v>22</v>
      </c>
      <c r="L36" s="47" t="s">
        <v>445</v>
      </c>
      <c r="M36" s="35"/>
      <c r="N36" s="36"/>
      <c r="P36" s="46">
        <v>22</v>
      </c>
      <c r="Q36" s="47" t="s">
        <v>445</v>
      </c>
      <c r="R36" s="35"/>
      <c r="S36" s="36"/>
      <c r="T36" s="40">
        <f t="shared" si="5"/>
        <v>0</v>
      </c>
      <c r="U36" s="25">
        <v>0</v>
      </c>
      <c r="V36" s="25">
        <v>1</v>
      </c>
      <c r="W36" s="25">
        <v>1</v>
      </c>
      <c r="X36" s="25">
        <v>0</v>
      </c>
      <c r="Y36" s="42" t="str">
        <f>IF(AND($A$3=0,$F$3&gt;0,$K$3&gt;0,$P$3=0),$U$3&amp;$F$3&amp;$AA$31&amp;$U$4&amp;$K$3, "")</f>
        <v/>
      </c>
    </row>
    <row r="37" spans="1:25" hidden="1">
      <c r="A37" s="46">
        <v>23</v>
      </c>
      <c r="B37" s="47" t="s">
        <v>446</v>
      </c>
      <c r="C37" s="35"/>
      <c r="D37" s="36"/>
      <c r="E37" s="35"/>
      <c r="F37" s="46">
        <v>23</v>
      </c>
      <c r="G37" s="47" t="s">
        <v>446</v>
      </c>
      <c r="H37" s="35"/>
      <c r="I37" s="36"/>
      <c r="K37" s="46">
        <v>23</v>
      </c>
      <c r="L37" s="47" t="s">
        <v>446</v>
      </c>
      <c r="M37" s="35"/>
      <c r="N37" s="36"/>
      <c r="P37" s="46">
        <v>23</v>
      </c>
      <c r="Q37" s="47" t="s">
        <v>446</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447</v>
      </c>
      <c r="C38" s="35"/>
      <c r="D38" s="36"/>
      <c r="E38" s="35"/>
      <c r="F38" s="46">
        <v>24</v>
      </c>
      <c r="G38" s="47" t="s">
        <v>447</v>
      </c>
      <c r="H38" s="35"/>
      <c r="I38" s="36"/>
      <c r="K38" s="46">
        <v>24</v>
      </c>
      <c r="L38" s="47" t="s">
        <v>447</v>
      </c>
      <c r="M38" s="35"/>
      <c r="N38" s="36"/>
      <c r="P38" s="46">
        <v>24</v>
      </c>
      <c r="Q38" s="47" t="s">
        <v>447</v>
      </c>
      <c r="R38" s="35"/>
      <c r="S38" s="36"/>
      <c r="T38" s="40">
        <f t="shared" si="5"/>
        <v>0</v>
      </c>
      <c r="U38" s="25">
        <v>1</v>
      </c>
      <c r="V38" s="25">
        <v>0</v>
      </c>
      <c r="W38" s="25">
        <v>0</v>
      </c>
      <c r="X38" s="25">
        <v>0</v>
      </c>
      <c r="Y38" s="41" t="str">
        <f>IF(AND($A$3&gt;0,$F$3=0,$K$3=0,$P$3=0), $U$2&amp;$A$3&amp;$AA$32, "")</f>
        <v/>
      </c>
    </row>
    <row r="39" spans="1:25" hidden="1">
      <c r="A39" s="46">
        <v>25</v>
      </c>
      <c r="B39" s="47" t="s">
        <v>448</v>
      </c>
      <c r="C39" s="35"/>
      <c r="D39" s="36"/>
      <c r="E39" s="35"/>
      <c r="F39" s="46">
        <v>25</v>
      </c>
      <c r="G39" s="47" t="s">
        <v>448</v>
      </c>
      <c r="H39" s="35"/>
      <c r="I39" s="36"/>
      <c r="K39" s="46">
        <v>25</v>
      </c>
      <c r="L39" s="47" t="s">
        <v>448</v>
      </c>
      <c r="M39" s="35"/>
      <c r="N39" s="36"/>
      <c r="P39" s="46">
        <v>25</v>
      </c>
      <c r="Q39" s="47" t="s">
        <v>448</v>
      </c>
      <c r="R39" s="35"/>
      <c r="S39" s="36"/>
      <c r="T39" s="40">
        <f t="shared" si="5"/>
        <v>0</v>
      </c>
      <c r="U39" s="25">
        <v>1</v>
      </c>
      <c r="V39" s="25">
        <v>0</v>
      </c>
      <c r="W39" s="25">
        <v>0</v>
      </c>
      <c r="X39" s="25">
        <v>1</v>
      </c>
      <c r="Y39" s="42" t="str">
        <f>IF(AND($A$3&gt;0,$F$3=0,$K$3=0,$P$3&gt;0),$U$2&amp;$A$3&amp;$AA$31&amp;$U$5&amp;$P$3&amp;$AA$32, "")</f>
        <v/>
      </c>
    </row>
    <row r="40" spans="1:25" hidden="1">
      <c r="A40" s="46">
        <v>26</v>
      </c>
      <c r="B40" s="47" t="s">
        <v>449</v>
      </c>
      <c r="C40" s="35"/>
      <c r="D40" s="36"/>
      <c r="E40" s="35"/>
      <c r="F40" s="46">
        <v>26</v>
      </c>
      <c r="G40" s="47" t="s">
        <v>449</v>
      </c>
      <c r="H40" s="35"/>
      <c r="I40" s="36"/>
      <c r="K40" s="46">
        <v>26</v>
      </c>
      <c r="L40" s="47" t="s">
        <v>449</v>
      </c>
      <c r="M40" s="35"/>
      <c r="N40" s="36"/>
      <c r="P40" s="46">
        <v>26</v>
      </c>
      <c r="Q40" s="47" t="s">
        <v>449</v>
      </c>
      <c r="R40" s="35"/>
      <c r="S40" s="36"/>
      <c r="T40" s="40">
        <f t="shared" si="5"/>
        <v>0</v>
      </c>
      <c r="U40" s="25">
        <v>1</v>
      </c>
      <c r="V40" s="25">
        <v>0</v>
      </c>
      <c r="W40" s="25">
        <v>1</v>
      </c>
      <c r="X40" s="25">
        <v>0</v>
      </c>
      <c r="Y40" s="42" t="str">
        <f>IF(AND($A$3&gt;0,$F$3=0,$K$3&gt;0,$P$3=0),$U$2&amp;$A$3&amp;$AA$31&amp;$U$4&amp;$K$3, "")</f>
        <v/>
      </c>
    </row>
    <row r="41" spans="1:25" hidden="1">
      <c r="A41" s="46">
        <v>27</v>
      </c>
      <c r="B41" s="47" t="s">
        <v>450</v>
      </c>
      <c r="C41" s="35"/>
      <c r="D41" s="36"/>
      <c r="E41" s="35"/>
      <c r="F41" s="46">
        <v>27</v>
      </c>
      <c r="G41" s="47" t="s">
        <v>450</v>
      </c>
      <c r="H41" s="35"/>
      <c r="I41" s="36"/>
      <c r="K41" s="46">
        <v>27</v>
      </c>
      <c r="L41" s="47" t="s">
        <v>450</v>
      </c>
      <c r="M41" s="35"/>
      <c r="N41" s="36"/>
      <c r="P41" s="46">
        <v>27</v>
      </c>
      <c r="Q41" s="47" t="s">
        <v>450</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451</v>
      </c>
      <c r="C42" s="35"/>
      <c r="D42" s="36"/>
      <c r="E42" s="35"/>
      <c r="F42" s="46">
        <v>28</v>
      </c>
      <c r="G42" s="47" t="s">
        <v>451</v>
      </c>
      <c r="H42" s="35"/>
      <c r="I42" s="36"/>
      <c r="K42" s="46">
        <v>28</v>
      </c>
      <c r="L42" s="47" t="s">
        <v>451</v>
      </c>
      <c r="M42" s="35"/>
      <c r="N42" s="36"/>
      <c r="P42" s="46">
        <v>28</v>
      </c>
      <c r="Q42" s="47" t="s">
        <v>451</v>
      </c>
      <c r="R42" s="35"/>
      <c r="S42" s="36"/>
      <c r="T42" s="40">
        <f t="shared" si="5"/>
        <v>0</v>
      </c>
      <c r="U42" s="25">
        <v>1</v>
      </c>
      <c r="V42" s="25">
        <v>1</v>
      </c>
      <c r="W42" s="25">
        <v>0</v>
      </c>
      <c r="X42" s="25">
        <v>0</v>
      </c>
      <c r="Y42" s="42" t="str">
        <f>IF(AND($A$3&gt;0,$F$3&gt;0,$K$3=0,$P$3=0),$U$2&amp;$A$3&amp;$AA$31&amp;$U$3&amp;$F$3, "")</f>
        <v/>
      </c>
    </row>
    <row r="43" spans="1:25" hidden="1">
      <c r="A43" s="46">
        <v>29</v>
      </c>
      <c r="B43" s="47" t="s">
        <v>452</v>
      </c>
      <c r="C43" s="35"/>
      <c r="D43" s="36"/>
      <c r="E43" s="35"/>
      <c r="F43" s="46">
        <v>29</v>
      </c>
      <c r="G43" s="47" t="s">
        <v>452</v>
      </c>
      <c r="H43" s="35"/>
      <c r="I43" s="36"/>
      <c r="K43" s="46">
        <v>29</v>
      </c>
      <c r="L43" s="47" t="s">
        <v>452</v>
      </c>
      <c r="M43" s="35"/>
      <c r="N43" s="36"/>
      <c r="P43" s="46">
        <v>29</v>
      </c>
      <c r="Q43" s="47" t="s">
        <v>452</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453</v>
      </c>
      <c r="C44" s="35"/>
      <c r="D44" s="36"/>
      <c r="E44" s="35"/>
      <c r="F44" s="46">
        <v>30</v>
      </c>
      <c r="G44" s="47" t="s">
        <v>453</v>
      </c>
      <c r="H44" s="35"/>
      <c r="I44" s="36"/>
      <c r="K44" s="46">
        <v>30</v>
      </c>
      <c r="L44" s="47" t="s">
        <v>453</v>
      </c>
      <c r="M44" s="35"/>
      <c r="N44" s="36"/>
      <c r="P44" s="46">
        <v>30</v>
      </c>
      <c r="Q44" s="47" t="s">
        <v>453</v>
      </c>
      <c r="R44" s="35"/>
      <c r="S44" s="36"/>
      <c r="T44" s="40">
        <f t="shared" si="5"/>
        <v>0</v>
      </c>
      <c r="U44" s="25">
        <v>1</v>
      </c>
      <c r="V44" s="25">
        <v>1</v>
      </c>
      <c r="W44" s="25">
        <v>1</v>
      </c>
      <c r="X44" s="25">
        <v>0</v>
      </c>
      <c r="Y44" s="42" t="str">
        <f>IF(AND($A$3&gt;0,$F$3&gt;0,$K$3&gt;0,$P$3=0),$U$2&amp;$A$3&amp;$AA$31&amp;$U$3&amp;$F$3&amp;$AA$31&amp;$U$4&amp;$K$3, "")</f>
        <v/>
      </c>
    </row>
    <row r="45" spans="1:25" hidden="1">
      <c r="A45" s="46">
        <v>31</v>
      </c>
      <c r="B45" s="47" t="s">
        <v>454</v>
      </c>
      <c r="C45" s="35"/>
      <c r="D45" s="36"/>
      <c r="E45" s="35"/>
      <c r="F45" s="46">
        <v>31</v>
      </c>
      <c r="G45" s="47" t="s">
        <v>454</v>
      </c>
      <c r="H45" s="35"/>
      <c r="I45" s="36"/>
      <c r="K45" s="46">
        <v>31</v>
      </c>
      <c r="L45" s="47" t="s">
        <v>454</v>
      </c>
      <c r="M45" s="35"/>
      <c r="N45" s="36"/>
      <c r="P45" s="46">
        <v>31</v>
      </c>
      <c r="Q45" s="47" t="s">
        <v>454</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455</v>
      </c>
      <c r="C46" s="35"/>
      <c r="D46" s="36"/>
      <c r="E46" s="35"/>
      <c r="F46" s="46">
        <v>32</v>
      </c>
      <c r="G46" s="47" t="s">
        <v>455</v>
      </c>
      <c r="H46" s="35"/>
      <c r="I46" s="36"/>
      <c r="K46" s="46">
        <v>32</v>
      </c>
      <c r="L46" s="47" t="s">
        <v>455</v>
      </c>
      <c r="M46" s="35"/>
      <c r="N46" s="36"/>
      <c r="P46" s="46">
        <v>32</v>
      </c>
      <c r="Q46" s="47" t="s">
        <v>455</v>
      </c>
      <c r="R46" s="35"/>
      <c r="S46" s="36"/>
    </row>
    <row r="47" spans="1:25" hidden="1">
      <c r="A47" s="46">
        <v>33</v>
      </c>
      <c r="B47" s="47" t="s">
        <v>456</v>
      </c>
      <c r="C47" s="35"/>
      <c r="D47" s="36"/>
      <c r="E47" s="35"/>
      <c r="F47" s="46">
        <v>33</v>
      </c>
      <c r="G47" s="47" t="s">
        <v>456</v>
      </c>
      <c r="H47" s="35"/>
      <c r="I47" s="36"/>
      <c r="K47" s="46">
        <v>33</v>
      </c>
      <c r="L47" s="47" t="s">
        <v>456</v>
      </c>
      <c r="M47" s="35"/>
      <c r="N47" s="36"/>
      <c r="P47" s="46">
        <v>33</v>
      </c>
      <c r="Q47" s="47" t="s">
        <v>456</v>
      </c>
      <c r="R47" s="35"/>
      <c r="S47" s="36"/>
    </row>
    <row r="48" spans="1:25" hidden="1">
      <c r="A48" s="46">
        <v>34</v>
      </c>
      <c r="B48" s="47" t="s">
        <v>457</v>
      </c>
      <c r="C48" s="35"/>
      <c r="D48" s="36"/>
      <c r="E48" s="35"/>
      <c r="F48" s="46">
        <v>34</v>
      </c>
      <c r="G48" s="47" t="s">
        <v>457</v>
      </c>
      <c r="H48" s="35"/>
      <c r="I48" s="36"/>
      <c r="K48" s="46">
        <v>34</v>
      </c>
      <c r="L48" s="47" t="s">
        <v>457</v>
      </c>
      <c r="M48" s="35"/>
      <c r="N48" s="36"/>
      <c r="P48" s="46">
        <v>34</v>
      </c>
      <c r="Q48" s="47" t="s">
        <v>457</v>
      </c>
      <c r="R48" s="35"/>
      <c r="S48" s="36"/>
    </row>
    <row r="49" spans="1:19" hidden="1">
      <c r="A49" s="46">
        <v>35</v>
      </c>
      <c r="B49" s="47" t="s">
        <v>458</v>
      </c>
      <c r="C49" s="35"/>
      <c r="D49" s="36"/>
      <c r="E49" s="35"/>
      <c r="F49" s="46">
        <v>35</v>
      </c>
      <c r="G49" s="47" t="s">
        <v>458</v>
      </c>
      <c r="H49" s="35"/>
      <c r="I49" s="36"/>
      <c r="K49" s="46">
        <v>35</v>
      </c>
      <c r="L49" s="47" t="s">
        <v>458</v>
      </c>
      <c r="M49" s="35"/>
      <c r="N49" s="36"/>
      <c r="P49" s="46">
        <v>35</v>
      </c>
      <c r="Q49" s="47" t="s">
        <v>458</v>
      </c>
      <c r="R49" s="35"/>
      <c r="S49" s="36"/>
    </row>
    <row r="50" spans="1:19" hidden="1">
      <c r="A50" s="46">
        <v>36</v>
      </c>
      <c r="B50" s="47" t="s">
        <v>459</v>
      </c>
      <c r="C50" s="35"/>
      <c r="D50" s="36"/>
      <c r="E50" s="35"/>
      <c r="F50" s="46">
        <v>36</v>
      </c>
      <c r="G50" s="47" t="s">
        <v>459</v>
      </c>
      <c r="H50" s="35"/>
      <c r="I50" s="36"/>
      <c r="K50" s="46">
        <v>36</v>
      </c>
      <c r="L50" s="47" t="s">
        <v>459</v>
      </c>
      <c r="M50" s="35"/>
      <c r="N50" s="36"/>
      <c r="P50" s="46">
        <v>36</v>
      </c>
      <c r="Q50" s="47" t="s">
        <v>459</v>
      </c>
      <c r="R50" s="35"/>
      <c r="S50" s="36"/>
    </row>
    <row r="51" spans="1:19" hidden="1">
      <c r="A51" s="46">
        <v>37</v>
      </c>
      <c r="B51" s="47" t="s">
        <v>460</v>
      </c>
      <c r="C51" s="35"/>
      <c r="D51" s="36"/>
      <c r="E51" s="35"/>
      <c r="F51" s="46">
        <v>37</v>
      </c>
      <c r="G51" s="47" t="s">
        <v>460</v>
      </c>
      <c r="H51" s="35"/>
      <c r="I51" s="36"/>
      <c r="K51" s="46">
        <v>37</v>
      </c>
      <c r="L51" s="47" t="s">
        <v>460</v>
      </c>
      <c r="M51" s="35"/>
      <c r="N51" s="36"/>
      <c r="P51" s="46">
        <v>37</v>
      </c>
      <c r="Q51" s="47" t="s">
        <v>460</v>
      </c>
      <c r="R51" s="35"/>
      <c r="S51" s="36"/>
    </row>
    <row r="52" spans="1:19" hidden="1">
      <c r="A52" s="46">
        <v>38</v>
      </c>
      <c r="B52" s="47" t="s">
        <v>461</v>
      </c>
      <c r="C52" s="35"/>
      <c r="D52" s="36"/>
      <c r="E52" s="35"/>
      <c r="F52" s="46">
        <v>38</v>
      </c>
      <c r="G52" s="47" t="s">
        <v>461</v>
      </c>
      <c r="H52" s="35"/>
      <c r="I52" s="36"/>
      <c r="K52" s="46">
        <v>38</v>
      </c>
      <c r="L52" s="47" t="s">
        <v>461</v>
      </c>
      <c r="M52" s="35"/>
      <c r="N52" s="36"/>
      <c r="P52" s="46">
        <v>38</v>
      </c>
      <c r="Q52" s="47" t="s">
        <v>461</v>
      </c>
      <c r="R52" s="35"/>
      <c r="S52" s="36"/>
    </row>
    <row r="53" spans="1:19" hidden="1">
      <c r="A53" s="46">
        <v>39</v>
      </c>
      <c r="B53" s="47" t="s">
        <v>462</v>
      </c>
      <c r="C53" s="35"/>
      <c r="D53" s="36"/>
      <c r="E53" s="35"/>
      <c r="F53" s="46">
        <v>39</v>
      </c>
      <c r="G53" s="47" t="s">
        <v>462</v>
      </c>
      <c r="H53" s="35"/>
      <c r="I53" s="36"/>
      <c r="K53" s="46">
        <v>39</v>
      </c>
      <c r="L53" s="47" t="s">
        <v>462</v>
      </c>
      <c r="M53" s="35"/>
      <c r="N53" s="36"/>
      <c r="P53" s="46">
        <v>39</v>
      </c>
      <c r="Q53" s="47" t="s">
        <v>462</v>
      </c>
      <c r="R53" s="35"/>
      <c r="S53" s="36"/>
    </row>
    <row r="54" spans="1:19" hidden="1">
      <c r="A54" s="46">
        <v>40</v>
      </c>
      <c r="B54" s="47" t="s">
        <v>463</v>
      </c>
      <c r="C54" s="35"/>
      <c r="D54" s="36"/>
      <c r="E54" s="35"/>
      <c r="F54" s="46">
        <v>40</v>
      </c>
      <c r="G54" s="47" t="s">
        <v>463</v>
      </c>
      <c r="H54" s="35"/>
      <c r="I54" s="36"/>
      <c r="K54" s="46">
        <v>40</v>
      </c>
      <c r="L54" s="47" t="s">
        <v>463</v>
      </c>
      <c r="M54" s="35"/>
      <c r="N54" s="36"/>
      <c r="P54" s="46">
        <v>40</v>
      </c>
      <c r="Q54" s="47" t="s">
        <v>463</v>
      </c>
      <c r="R54" s="35"/>
      <c r="S54" s="36"/>
    </row>
    <row r="55" spans="1:19" hidden="1">
      <c r="A55" s="46">
        <v>41</v>
      </c>
      <c r="B55" s="47" t="s">
        <v>464</v>
      </c>
      <c r="C55" s="35"/>
      <c r="D55" s="36"/>
      <c r="E55" s="35"/>
      <c r="F55" s="46">
        <v>41</v>
      </c>
      <c r="G55" s="47" t="s">
        <v>464</v>
      </c>
      <c r="H55" s="35"/>
      <c r="I55" s="36"/>
      <c r="K55" s="46">
        <v>41</v>
      </c>
      <c r="L55" s="47" t="s">
        <v>464</v>
      </c>
      <c r="M55" s="35"/>
      <c r="N55" s="36"/>
      <c r="P55" s="46">
        <v>41</v>
      </c>
      <c r="Q55" s="47" t="s">
        <v>464</v>
      </c>
      <c r="R55" s="35"/>
      <c r="S55" s="36"/>
    </row>
    <row r="56" spans="1:19" hidden="1">
      <c r="A56" s="46">
        <v>42</v>
      </c>
      <c r="B56" s="47" t="s">
        <v>465</v>
      </c>
      <c r="C56" s="35"/>
      <c r="D56" s="36"/>
      <c r="E56" s="35"/>
      <c r="F56" s="46">
        <v>42</v>
      </c>
      <c r="G56" s="47" t="s">
        <v>465</v>
      </c>
      <c r="H56" s="35"/>
      <c r="I56" s="36"/>
      <c r="K56" s="46">
        <v>42</v>
      </c>
      <c r="L56" s="47" t="s">
        <v>465</v>
      </c>
      <c r="M56" s="35"/>
      <c r="N56" s="36"/>
      <c r="P56" s="46">
        <v>42</v>
      </c>
      <c r="Q56" s="47" t="s">
        <v>465</v>
      </c>
      <c r="R56" s="35"/>
      <c r="S56" s="36"/>
    </row>
    <row r="57" spans="1:19" hidden="1">
      <c r="A57" s="46">
        <v>43</v>
      </c>
      <c r="B57" s="47" t="s">
        <v>466</v>
      </c>
      <c r="C57" s="35"/>
      <c r="D57" s="36"/>
      <c r="E57" s="35"/>
      <c r="F57" s="46">
        <v>43</v>
      </c>
      <c r="G57" s="47" t="s">
        <v>466</v>
      </c>
      <c r="H57" s="35"/>
      <c r="I57" s="36"/>
      <c r="K57" s="46">
        <v>43</v>
      </c>
      <c r="L57" s="47" t="s">
        <v>466</v>
      </c>
      <c r="M57" s="35"/>
      <c r="N57" s="36"/>
      <c r="P57" s="46">
        <v>43</v>
      </c>
      <c r="Q57" s="47" t="s">
        <v>466</v>
      </c>
      <c r="R57" s="35"/>
      <c r="S57" s="36"/>
    </row>
    <row r="58" spans="1:19" hidden="1">
      <c r="A58" s="46">
        <v>44</v>
      </c>
      <c r="B58" s="47" t="s">
        <v>467</v>
      </c>
      <c r="C58" s="35"/>
      <c r="D58" s="36"/>
      <c r="E58" s="35"/>
      <c r="F58" s="46">
        <v>44</v>
      </c>
      <c r="G58" s="47" t="s">
        <v>467</v>
      </c>
      <c r="H58" s="35"/>
      <c r="I58" s="36"/>
      <c r="K58" s="46">
        <v>44</v>
      </c>
      <c r="L58" s="47" t="s">
        <v>467</v>
      </c>
      <c r="M58" s="35"/>
      <c r="N58" s="36"/>
      <c r="P58" s="46">
        <v>44</v>
      </c>
      <c r="Q58" s="47" t="s">
        <v>467</v>
      </c>
      <c r="R58" s="35"/>
      <c r="S58" s="36"/>
    </row>
    <row r="59" spans="1:19" hidden="1">
      <c r="A59" s="46">
        <v>45</v>
      </c>
      <c r="B59" s="47" t="s">
        <v>468</v>
      </c>
      <c r="C59" s="35"/>
      <c r="D59" s="36"/>
      <c r="E59" s="35"/>
      <c r="F59" s="46">
        <v>45</v>
      </c>
      <c r="G59" s="47" t="s">
        <v>468</v>
      </c>
      <c r="H59" s="35"/>
      <c r="I59" s="36"/>
      <c r="K59" s="46">
        <v>45</v>
      </c>
      <c r="L59" s="47" t="s">
        <v>468</v>
      </c>
      <c r="M59" s="35"/>
      <c r="N59" s="36"/>
      <c r="P59" s="46">
        <v>45</v>
      </c>
      <c r="Q59" s="47" t="s">
        <v>468</v>
      </c>
      <c r="R59" s="35"/>
      <c r="S59" s="36"/>
    </row>
    <row r="60" spans="1:19" hidden="1">
      <c r="A60" s="46">
        <v>46</v>
      </c>
      <c r="B60" s="47" t="s">
        <v>469</v>
      </c>
      <c r="C60" s="35"/>
      <c r="D60" s="36"/>
      <c r="E60" s="35"/>
      <c r="F60" s="46">
        <v>46</v>
      </c>
      <c r="G60" s="47" t="s">
        <v>469</v>
      </c>
      <c r="H60" s="35"/>
      <c r="I60" s="36"/>
      <c r="K60" s="46">
        <v>46</v>
      </c>
      <c r="L60" s="47" t="s">
        <v>469</v>
      </c>
      <c r="M60" s="35"/>
      <c r="N60" s="36"/>
      <c r="P60" s="46">
        <v>46</v>
      </c>
      <c r="Q60" s="47" t="s">
        <v>469</v>
      </c>
      <c r="R60" s="35"/>
      <c r="S60" s="36"/>
    </row>
    <row r="61" spans="1:19" hidden="1">
      <c r="A61" s="46">
        <v>47</v>
      </c>
      <c r="B61" s="47" t="s">
        <v>470</v>
      </c>
      <c r="C61" s="35"/>
      <c r="D61" s="36"/>
      <c r="E61" s="35"/>
      <c r="F61" s="46">
        <v>47</v>
      </c>
      <c r="G61" s="47" t="s">
        <v>470</v>
      </c>
      <c r="H61" s="35"/>
      <c r="I61" s="36"/>
      <c r="K61" s="46">
        <v>47</v>
      </c>
      <c r="L61" s="47" t="s">
        <v>470</v>
      </c>
      <c r="M61" s="35"/>
      <c r="N61" s="36"/>
      <c r="P61" s="46">
        <v>47</v>
      </c>
      <c r="Q61" s="47" t="s">
        <v>470</v>
      </c>
      <c r="R61" s="35"/>
      <c r="S61" s="36"/>
    </row>
    <row r="62" spans="1:19" hidden="1">
      <c r="A62" s="46">
        <v>48</v>
      </c>
      <c r="B62" s="47" t="s">
        <v>471</v>
      </c>
      <c r="C62" s="35"/>
      <c r="D62" s="36"/>
      <c r="E62" s="35"/>
      <c r="F62" s="46">
        <v>48</v>
      </c>
      <c r="G62" s="47" t="s">
        <v>471</v>
      </c>
      <c r="H62" s="35"/>
      <c r="I62" s="36"/>
      <c r="K62" s="46">
        <v>48</v>
      </c>
      <c r="L62" s="47" t="s">
        <v>471</v>
      </c>
      <c r="M62" s="35"/>
      <c r="N62" s="36"/>
      <c r="P62" s="46">
        <v>48</v>
      </c>
      <c r="Q62" s="47" t="s">
        <v>471</v>
      </c>
      <c r="R62" s="35"/>
      <c r="S62" s="36"/>
    </row>
    <row r="63" spans="1:19" hidden="1">
      <c r="A63" s="46">
        <v>49</v>
      </c>
      <c r="B63" s="47" t="s">
        <v>472</v>
      </c>
      <c r="C63" s="35"/>
      <c r="D63" s="36"/>
      <c r="E63" s="35"/>
      <c r="F63" s="46">
        <v>49</v>
      </c>
      <c r="G63" s="47" t="s">
        <v>472</v>
      </c>
      <c r="H63" s="35"/>
      <c r="I63" s="36"/>
      <c r="K63" s="46">
        <v>49</v>
      </c>
      <c r="L63" s="47" t="s">
        <v>472</v>
      </c>
      <c r="M63" s="35"/>
      <c r="N63" s="36"/>
      <c r="P63" s="46">
        <v>49</v>
      </c>
      <c r="Q63" s="47" t="s">
        <v>472</v>
      </c>
      <c r="R63" s="35"/>
      <c r="S63" s="36"/>
    </row>
    <row r="64" spans="1:19" hidden="1">
      <c r="A64" s="46">
        <v>50</v>
      </c>
      <c r="B64" s="47" t="s">
        <v>473</v>
      </c>
      <c r="C64" s="35"/>
      <c r="D64" s="36"/>
      <c r="E64" s="35"/>
      <c r="F64" s="46">
        <v>50</v>
      </c>
      <c r="G64" s="47" t="s">
        <v>473</v>
      </c>
      <c r="H64" s="35"/>
      <c r="I64" s="36"/>
      <c r="K64" s="46">
        <v>50</v>
      </c>
      <c r="L64" s="47" t="s">
        <v>473</v>
      </c>
      <c r="M64" s="35"/>
      <c r="N64" s="36"/>
      <c r="P64" s="46">
        <v>50</v>
      </c>
      <c r="Q64" s="47" t="s">
        <v>473</v>
      </c>
      <c r="R64" s="35"/>
      <c r="S64" s="36"/>
    </row>
    <row r="65" spans="1:19" hidden="1">
      <c r="A65" s="46">
        <v>51</v>
      </c>
      <c r="B65" s="47" t="s">
        <v>474</v>
      </c>
      <c r="C65" s="35"/>
      <c r="D65" s="36"/>
      <c r="E65" s="35"/>
      <c r="F65" s="46">
        <v>51</v>
      </c>
      <c r="G65" s="47" t="s">
        <v>474</v>
      </c>
      <c r="H65" s="35"/>
      <c r="I65" s="36"/>
      <c r="K65" s="46">
        <v>51</v>
      </c>
      <c r="L65" s="47" t="s">
        <v>474</v>
      </c>
      <c r="M65" s="35"/>
      <c r="N65" s="36"/>
      <c r="P65" s="46">
        <v>51</v>
      </c>
      <c r="Q65" s="47" t="s">
        <v>474</v>
      </c>
      <c r="R65" s="35"/>
      <c r="S65" s="36"/>
    </row>
    <row r="66" spans="1:19" hidden="1">
      <c r="A66" s="46">
        <v>52</v>
      </c>
      <c r="B66" s="47" t="s">
        <v>475</v>
      </c>
      <c r="C66" s="35"/>
      <c r="D66" s="36"/>
      <c r="E66" s="35"/>
      <c r="F66" s="46">
        <v>52</v>
      </c>
      <c r="G66" s="47" t="s">
        <v>475</v>
      </c>
      <c r="H66" s="35"/>
      <c r="I66" s="36"/>
      <c r="K66" s="46">
        <v>52</v>
      </c>
      <c r="L66" s="47" t="s">
        <v>475</v>
      </c>
      <c r="M66" s="35"/>
      <c r="N66" s="36"/>
      <c r="P66" s="46">
        <v>52</v>
      </c>
      <c r="Q66" s="47" t="s">
        <v>475</v>
      </c>
      <c r="R66" s="35"/>
      <c r="S66" s="36"/>
    </row>
    <row r="67" spans="1:19" hidden="1">
      <c r="A67" s="46">
        <v>53</v>
      </c>
      <c r="B67" s="47" t="s">
        <v>476</v>
      </c>
      <c r="C67" s="35"/>
      <c r="D67" s="36"/>
      <c r="E67" s="35"/>
      <c r="F67" s="46">
        <v>53</v>
      </c>
      <c r="G67" s="47" t="s">
        <v>476</v>
      </c>
      <c r="H67" s="35"/>
      <c r="I67" s="36"/>
      <c r="K67" s="46">
        <v>53</v>
      </c>
      <c r="L67" s="47" t="s">
        <v>476</v>
      </c>
      <c r="M67" s="35"/>
      <c r="N67" s="36"/>
      <c r="P67" s="46">
        <v>53</v>
      </c>
      <c r="Q67" s="47" t="s">
        <v>476</v>
      </c>
      <c r="R67" s="35"/>
      <c r="S67" s="36"/>
    </row>
    <row r="68" spans="1:19" hidden="1">
      <c r="A68" s="46">
        <v>54</v>
      </c>
      <c r="B68" s="47" t="s">
        <v>477</v>
      </c>
      <c r="C68" s="35"/>
      <c r="D68" s="36"/>
      <c r="E68" s="35"/>
      <c r="F68" s="46">
        <v>54</v>
      </c>
      <c r="G68" s="47" t="s">
        <v>477</v>
      </c>
      <c r="H68" s="35"/>
      <c r="I68" s="36"/>
      <c r="K68" s="46">
        <v>54</v>
      </c>
      <c r="L68" s="47" t="s">
        <v>477</v>
      </c>
      <c r="M68" s="35"/>
      <c r="N68" s="36"/>
      <c r="P68" s="46">
        <v>54</v>
      </c>
      <c r="Q68" s="47" t="s">
        <v>477</v>
      </c>
      <c r="R68" s="35"/>
      <c r="S68" s="36"/>
    </row>
    <row r="69" spans="1:19" hidden="1">
      <c r="A69" s="46">
        <v>55</v>
      </c>
      <c r="B69" s="47" t="s">
        <v>478</v>
      </c>
      <c r="C69" s="35"/>
      <c r="D69" s="36"/>
      <c r="E69" s="35"/>
      <c r="F69" s="46">
        <v>55</v>
      </c>
      <c r="G69" s="47" t="s">
        <v>478</v>
      </c>
      <c r="H69" s="35"/>
      <c r="I69" s="36"/>
      <c r="K69" s="46">
        <v>55</v>
      </c>
      <c r="L69" s="47" t="s">
        <v>478</v>
      </c>
      <c r="M69" s="35"/>
      <c r="N69" s="36"/>
      <c r="P69" s="46">
        <v>55</v>
      </c>
      <c r="Q69" s="47" t="s">
        <v>478</v>
      </c>
      <c r="R69" s="35"/>
      <c r="S69" s="36"/>
    </row>
    <row r="70" spans="1:19" hidden="1">
      <c r="A70" s="46">
        <v>56</v>
      </c>
      <c r="B70" s="47" t="s">
        <v>479</v>
      </c>
      <c r="C70" s="35"/>
      <c r="D70" s="36"/>
      <c r="E70" s="35"/>
      <c r="F70" s="46">
        <v>56</v>
      </c>
      <c r="G70" s="47" t="s">
        <v>479</v>
      </c>
      <c r="H70" s="35"/>
      <c r="I70" s="36"/>
      <c r="K70" s="46">
        <v>56</v>
      </c>
      <c r="L70" s="47" t="s">
        <v>479</v>
      </c>
      <c r="M70" s="35"/>
      <c r="N70" s="36"/>
      <c r="P70" s="46">
        <v>56</v>
      </c>
      <c r="Q70" s="47" t="s">
        <v>479</v>
      </c>
      <c r="R70" s="35"/>
      <c r="S70" s="36"/>
    </row>
    <row r="71" spans="1:19" hidden="1">
      <c r="A71" s="46">
        <v>57</v>
      </c>
      <c r="B71" s="47" t="s">
        <v>480</v>
      </c>
      <c r="C71" s="35"/>
      <c r="D71" s="36"/>
      <c r="E71" s="35"/>
      <c r="F71" s="46">
        <v>57</v>
      </c>
      <c r="G71" s="47" t="s">
        <v>480</v>
      </c>
      <c r="H71" s="35"/>
      <c r="I71" s="36"/>
      <c r="K71" s="46">
        <v>57</v>
      </c>
      <c r="L71" s="47" t="s">
        <v>480</v>
      </c>
      <c r="M71" s="35"/>
      <c r="N71" s="36"/>
      <c r="P71" s="46">
        <v>57</v>
      </c>
      <c r="Q71" s="47" t="s">
        <v>480</v>
      </c>
      <c r="R71" s="35"/>
      <c r="S71" s="36"/>
    </row>
    <row r="72" spans="1:19" hidden="1">
      <c r="A72" s="46">
        <v>58</v>
      </c>
      <c r="B72" s="47" t="s">
        <v>481</v>
      </c>
      <c r="C72" s="35"/>
      <c r="D72" s="36"/>
      <c r="E72" s="35"/>
      <c r="F72" s="46">
        <v>58</v>
      </c>
      <c r="G72" s="47" t="s">
        <v>481</v>
      </c>
      <c r="H72" s="35"/>
      <c r="I72" s="36"/>
      <c r="K72" s="46">
        <v>58</v>
      </c>
      <c r="L72" s="47" t="s">
        <v>481</v>
      </c>
      <c r="M72" s="35"/>
      <c r="N72" s="36"/>
      <c r="P72" s="46">
        <v>58</v>
      </c>
      <c r="Q72" s="47" t="s">
        <v>481</v>
      </c>
      <c r="R72" s="35"/>
      <c r="S72" s="36"/>
    </row>
    <row r="73" spans="1:19" hidden="1">
      <c r="A73" s="46">
        <v>59</v>
      </c>
      <c r="B73" s="47" t="s">
        <v>482</v>
      </c>
      <c r="C73" s="35"/>
      <c r="D73" s="36"/>
      <c r="E73" s="35"/>
      <c r="F73" s="46">
        <v>59</v>
      </c>
      <c r="G73" s="47" t="s">
        <v>482</v>
      </c>
      <c r="H73" s="35"/>
      <c r="I73" s="36"/>
      <c r="K73" s="46">
        <v>59</v>
      </c>
      <c r="L73" s="47" t="s">
        <v>482</v>
      </c>
      <c r="M73" s="35"/>
      <c r="N73" s="36"/>
      <c r="P73" s="46">
        <v>59</v>
      </c>
      <c r="Q73" s="47" t="s">
        <v>482</v>
      </c>
      <c r="R73" s="35"/>
      <c r="S73" s="36"/>
    </row>
    <row r="74" spans="1:19" hidden="1">
      <c r="A74" s="46">
        <v>60</v>
      </c>
      <c r="B74" s="47" t="s">
        <v>483</v>
      </c>
      <c r="C74" s="35"/>
      <c r="D74" s="36"/>
      <c r="E74" s="35"/>
      <c r="F74" s="46">
        <v>60</v>
      </c>
      <c r="G74" s="47" t="s">
        <v>483</v>
      </c>
      <c r="H74" s="35"/>
      <c r="I74" s="36"/>
      <c r="K74" s="46">
        <v>60</v>
      </c>
      <c r="L74" s="47" t="s">
        <v>483</v>
      </c>
      <c r="M74" s="35"/>
      <c r="N74" s="36"/>
      <c r="P74" s="46">
        <v>60</v>
      </c>
      <c r="Q74" s="47" t="s">
        <v>483</v>
      </c>
      <c r="R74" s="35"/>
      <c r="S74" s="36"/>
    </row>
    <row r="75" spans="1:19" hidden="1">
      <c r="A75" s="46">
        <v>61</v>
      </c>
      <c r="B75" s="47" t="s">
        <v>484</v>
      </c>
      <c r="C75" s="35"/>
      <c r="D75" s="36"/>
      <c r="E75" s="35"/>
      <c r="F75" s="46">
        <v>61</v>
      </c>
      <c r="G75" s="47" t="s">
        <v>484</v>
      </c>
      <c r="H75" s="35"/>
      <c r="I75" s="36"/>
      <c r="K75" s="46">
        <v>61</v>
      </c>
      <c r="L75" s="47" t="s">
        <v>484</v>
      </c>
      <c r="M75" s="35"/>
      <c r="N75" s="36"/>
      <c r="P75" s="46">
        <v>61</v>
      </c>
      <c r="Q75" s="47" t="s">
        <v>484</v>
      </c>
      <c r="R75" s="35"/>
      <c r="S75" s="36"/>
    </row>
    <row r="76" spans="1:19" hidden="1">
      <c r="A76" s="46">
        <v>62</v>
      </c>
      <c r="B76" s="47" t="s">
        <v>485</v>
      </c>
      <c r="C76" s="35"/>
      <c r="D76" s="36"/>
      <c r="E76" s="35"/>
      <c r="F76" s="46">
        <v>62</v>
      </c>
      <c r="G76" s="47" t="s">
        <v>485</v>
      </c>
      <c r="H76" s="35"/>
      <c r="I76" s="36"/>
      <c r="K76" s="46">
        <v>62</v>
      </c>
      <c r="L76" s="47" t="s">
        <v>485</v>
      </c>
      <c r="M76" s="35"/>
      <c r="N76" s="36"/>
      <c r="P76" s="46">
        <v>62</v>
      </c>
      <c r="Q76" s="47" t="s">
        <v>485</v>
      </c>
      <c r="R76" s="35"/>
      <c r="S76" s="36"/>
    </row>
    <row r="77" spans="1:19" hidden="1">
      <c r="A77" s="46">
        <v>63</v>
      </c>
      <c r="B77" s="47" t="s">
        <v>486</v>
      </c>
      <c r="C77" s="35"/>
      <c r="D77" s="36"/>
      <c r="E77" s="35"/>
      <c r="F77" s="46">
        <v>63</v>
      </c>
      <c r="G77" s="47" t="s">
        <v>486</v>
      </c>
      <c r="H77" s="35"/>
      <c r="I77" s="36"/>
      <c r="K77" s="46">
        <v>63</v>
      </c>
      <c r="L77" s="47" t="s">
        <v>486</v>
      </c>
      <c r="M77" s="35"/>
      <c r="N77" s="36"/>
      <c r="P77" s="46">
        <v>63</v>
      </c>
      <c r="Q77" s="47" t="s">
        <v>486</v>
      </c>
      <c r="R77" s="35"/>
      <c r="S77" s="36"/>
    </row>
    <row r="78" spans="1:19" hidden="1">
      <c r="A78" s="46">
        <v>64</v>
      </c>
      <c r="B78" s="47" t="s">
        <v>487</v>
      </c>
      <c r="C78" s="35"/>
      <c r="D78" s="36"/>
      <c r="E78" s="35"/>
      <c r="F78" s="46">
        <v>64</v>
      </c>
      <c r="G78" s="47" t="s">
        <v>487</v>
      </c>
      <c r="H78" s="35"/>
      <c r="I78" s="36"/>
      <c r="K78" s="46">
        <v>64</v>
      </c>
      <c r="L78" s="47" t="s">
        <v>487</v>
      </c>
      <c r="M78" s="35"/>
      <c r="N78" s="36"/>
      <c r="P78" s="46">
        <v>64</v>
      </c>
      <c r="Q78" s="47" t="s">
        <v>487</v>
      </c>
      <c r="R78" s="35"/>
      <c r="S78" s="36"/>
    </row>
    <row r="79" spans="1:19" hidden="1">
      <c r="A79" s="46">
        <v>65</v>
      </c>
      <c r="B79" s="47" t="s">
        <v>488</v>
      </c>
      <c r="C79" s="35"/>
      <c r="D79" s="36"/>
      <c r="E79" s="35"/>
      <c r="F79" s="46">
        <v>65</v>
      </c>
      <c r="G79" s="47" t="s">
        <v>488</v>
      </c>
      <c r="H79" s="35"/>
      <c r="I79" s="36"/>
      <c r="K79" s="46">
        <v>65</v>
      </c>
      <c r="L79" s="47" t="s">
        <v>488</v>
      </c>
      <c r="M79" s="35"/>
      <c r="N79" s="36"/>
      <c r="P79" s="46">
        <v>65</v>
      </c>
      <c r="Q79" s="47" t="s">
        <v>488</v>
      </c>
      <c r="R79" s="35"/>
      <c r="S79" s="36"/>
    </row>
    <row r="80" spans="1:19" hidden="1">
      <c r="A80" s="46">
        <v>66</v>
      </c>
      <c r="B80" s="47" t="s">
        <v>489</v>
      </c>
      <c r="C80" s="35"/>
      <c r="D80" s="36"/>
      <c r="E80" s="35"/>
      <c r="F80" s="46">
        <v>66</v>
      </c>
      <c r="G80" s="47" t="s">
        <v>489</v>
      </c>
      <c r="H80" s="35"/>
      <c r="I80" s="36"/>
      <c r="K80" s="46">
        <v>66</v>
      </c>
      <c r="L80" s="47" t="s">
        <v>489</v>
      </c>
      <c r="M80" s="35"/>
      <c r="N80" s="36"/>
      <c r="P80" s="46">
        <v>66</v>
      </c>
      <c r="Q80" s="47" t="s">
        <v>489</v>
      </c>
      <c r="R80" s="35"/>
      <c r="S80" s="36"/>
    </row>
    <row r="81" spans="1:19" hidden="1">
      <c r="A81" s="46">
        <v>67</v>
      </c>
      <c r="B81" s="47" t="s">
        <v>490</v>
      </c>
      <c r="C81" s="35"/>
      <c r="D81" s="36"/>
      <c r="E81" s="35"/>
      <c r="F81" s="46">
        <v>67</v>
      </c>
      <c r="G81" s="47" t="s">
        <v>490</v>
      </c>
      <c r="H81" s="35"/>
      <c r="I81" s="36"/>
      <c r="K81" s="46">
        <v>67</v>
      </c>
      <c r="L81" s="47" t="s">
        <v>490</v>
      </c>
      <c r="M81" s="35"/>
      <c r="N81" s="36"/>
      <c r="P81" s="46">
        <v>67</v>
      </c>
      <c r="Q81" s="47" t="s">
        <v>490</v>
      </c>
      <c r="R81" s="35"/>
      <c r="S81" s="36"/>
    </row>
    <row r="82" spans="1:19" hidden="1">
      <c r="A82" s="46">
        <v>68</v>
      </c>
      <c r="B82" s="47" t="s">
        <v>491</v>
      </c>
      <c r="C82" s="35"/>
      <c r="D82" s="36"/>
      <c r="E82" s="35"/>
      <c r="F82" s="46">
        <v>68</v>
      </c>
      <c r="G82" s="47" t="s">
        <v>491</v>
      </c>
      <c r="H82" s="35"/>
      <c r="I82" s="36"/>
      <c r="K82" s="46">
        <v>68</v>
      </c>
      <c r="L82" s="47" t="s">
        <v>491</v>
      </c>
      <c r="M82" s="35"/>
      <c r="N82" s="36"/>
      <c r="P82" s="46">
        <v>68</v>
      </c>
      <c r="Q82" s="47" t="s">
        <v>491</v>
      </c>
      <c r="R82" s="35"/>
      <c r="S82" s="36"/>
    </row>
    <row r="83" spans="1:19" hidden="1">
      <c r="A83" s="46">
        <v>69</v>
      </c>
      <c r="B83" s="47" t="s">
        <v>492</v>
      </c>
      <c r="C83" s="35"/>
      <c r="D83" s="36"/>
      <c r="E83" s="35"/>
      <c r="F83" s="46">
        <v>69</v>
      </c>
      <c r="G83" s="47" t="s">
        <v>492</v>
      </c>
      <c r="H83" s="35"/>
      <c r="I83" s="36"/>
      <c r="K83" s="46">
        <v>69</v>
      </c>
      <c r="L83" s="47" t="s">
        <v>492</v>
      </c>
      <c r="M83" s="35"/>
      <c r="N83" s="36"/>
      <c r="P83" s="46">
        <v>69</v>
      </c>
      <c r="Q83" s="47" t="s">
        <v>492</v>
      </c>
      <c r="R83" s="35"/>
      <c r="S83" s="36"/>
    </row>
    <row r="84" spans="1:19" hidden="1">
      <c r="A84" s="46">
        <v>70</v>
      </c>
      <c r="B84" s="47" t="s">
        <v>493</v>
      </c>
      <c r="C84" s="35"/>
      <c r="D84" s="36"/>
      <c r="E84" s="35"/>
      <c r="F84" s="46">
        <v>70</v>
      </c>
      <c r="G84" s="47" t="s">
        <v>493</v>
      </c>
      <c r="H84" s="35"/>
      <c r="I84" s="36"/>
      <c r="K84" s="46">
        <v>70</v>
      </c>
      <c r="L84" s="47" t="s">
        <v>493</v>
      </c>
      <c r="M84" s="35"/>
      <c r="N84" s="36"/>
      <c r="P84" s="46">
        <v>70</v>
      </c>
      <c r="Q84" s="47" t="s">
        <v>493</v>
      </c>
      <c r="R84" s="35"/>
      <c r="S84" s="36"/>
    </row>
    <row r="85" spans="1:19" hidden="1">
      <c r="A85" s="46">
        <v>71</v>
      </c>
      <c r="B85" s="47" t="s">
        <v>494</v>
      </c>
      <c r="C85" s="35"/>
      <c r="D85" s="36"/>
      <c r="E85" s="35"/>
      <c r="F85" s="46">
        <v>71</v>
      </c>
      <c r="G85" s="47" t="s">
        <v>494</v>
      </c>
      <c r="H85" s="35"/>
      <c r="I85" s="36"/>
      <c r="K85" s="46">
        <v>71</v>
      </c>
      <c r="L85" s="47" t="s">
        <v>494</v>
      </c>
      <c r="M85" s="35"/>
      <c r="N85" s="36"/>
      <c r="P85" s="46">
        <v>71</v>
      </c>
      <c r="Q85" s="47" t="s">
        <v>494</v>
      </c>
      <c r="R85" s="35"/>
      <c r="S85" s="36"/>
    </row>
    <row r="86" spans="1:19" hidden="1">
      <c r="A86" s="46">
        <v>72</v>
      </c>
      <c r="B86" s="47" t="s">
        <v>495</v>
      </c>
      <c r="C86" s="35"/>
      <c r="D86" s="36"/>
      <c r="E86" s="35"/>
      <c r="F86" s="46">
        <v>72</v>
      </c>
      <c r="G86" s="47" t="s">
        <v>495</v>
      </c>
      <c r="H86" s="35"/>
      <c r="I86" s="36"/>
      <c r="K86" s="46">
        <v>72</v>
      </c>
      <c r="L86" s="47" t="s">
        <v>495</v>
      </c>
      <c r="M86" s="35"/>
      <c r="N86" s="36"/>
      <c r="P86" s="46">
        <v>72</v>
      </c>
      <c r="Q86" s="47" t="s">
        <v>495</v>
      </c>
      <c r="R86" s="35"/>
      <c r="S86" s="36"/>
    </row>
    <row r="87" spans="1:19" hidden="1">
      <c r="A87" s="46">
        <v>73</v>
      </c>
      <c r="B87" s="47" t="s">
        <v>496</v>
      </c>
      <c r="C87" s="35"/>
      <c r="D87" s="36"/>
      <c r="E87" s="35"/>
      <c r="F87" s="46">
        <v>73</v>
      </c>
      <c r="G87" s="47" t="s">
        <v>496</v>
      </c>
      <c r="H87" s="35"/>
      <c r="I87" s="36"/>
      <c r="K87" s="46">
        <v>73</v>
      </c>
      <c r="L87" s="47" t="s">
        <v>496</v>
      </c>
      <c r="M87" s="35"/>
      <c r="N87" s="36"/>
      <c r="P87" s="46">
        <v>73</v>
      </c>
      <c r="Q87" s="47" t="s">
        <v>496</v>
      </c>
      <c r="R87" s="35"/>
      <c r="S87" s="36"/>
    </row>
    <row r="88" spans="1:19" hidden="1">
      <c r="A88" s="46">
        <v>74</v>
      </c>
      <c r="B88" s="47" t="s">
        <v>497</v>
      </c>
      <c r="C88" s="35"/>
      <c r="D88" s="36"/>
      <c r="E88" s="35"/>
      <c r="F88" s="46">
        <v>74</v>
      </c>
      <c r="G88" s="47" t="s">
        <v>497</v>
      </c>
      <c r="H88" s="35"/>
      <c r="I88" s="36"/>
      <c r="K88" s="46">
        <v>74</v>
      </c>
      <c r="L88" s="47" t="s">
        <v>497</v>
      </c>
      <c r="M88" s="35"/>
      <c r="N88" s="36"/>
      <c r="P88" s="46">
        <v>74</v>
      </c>
      <c r="Q88" s="47" t="s">
        <v>497</v>
      </c>
      <c r="R88" s="35"/>
      <c r="S88" s="36"/>
    </row>
    <row r="89" spans="1:19" hidden="1">
      <c r="A89" s="46">
        <v>75</v>
      </c>
      <c r="B89" s="47" t="s">
        <v>498</v>
      </c>
      <c r="C89" s="35"/>
      <c r="D89" s="36"/>
      <c r="E89" s="35"/>
      <c r="F89" s="46">
        <v>75</v>
      </c>
      <c r="G89" s="47" t="s">
        <v>498</v>
      </c>
      <c r="H89" s="35"/>
      <c r="I89" s="36"/>
      <c r="K89" s="46">
        <v>75</v>
      </c>
      <c r="L89" s="47" t="s">
        <v>498</v>
      </c>
      <c r="M89" s="35"/>
      <c r="N89" s="36"/>
      <c r="P89" s="46">
        <v>75</v>
      </c>
      <c r="Q89" s="47" t="s">
        <v>498</v>
      </c>
      <c r="R89" s="35"/>
      <c r="S89" s="36"/>
    </row>
    <row r="90" spans="1:19" hidden="1">
      <c r="A90" s="46">
        <v>76</v>
      </c>
      <c r="B90" s="47" t="s">
        <v>499</v>
      </c>
      <c r="C90" s="35"/>
      <c r="D90" s="36"/>
      <c r="E90" s="35"/>
      <c r="F90" s="46">
        <v>76</v>
      </c>
      <c r="G90" s="47" t="s">
        <v>499</v>
      </c>
      <c r="H90" s="35"/>
      <c r="I90" s="36"/>
      <c r="K90" s="46">
        <v>76</v>
      </c>
      <c r="L90" s="47" t="s">
        <v>499</v>
      </c>
      <c r="M90" s="35"/>
      <c r="N90" s="36"/>
      <c r="P90" s="46">
        <v>76</v>
      </c>
      <c r="Q90" s="47" t="s">
        <v>499</v>
      </c>
      <c r="R90" s="35"/>
      <c r="S90" s="36"/>
    </row>
    <row r="91" spans="1:19" hidden="1">
      <c r="A91" s="46">
        <v>77</v>
      </c>
      <c r="B91" s="47" t="s">
        <v>500</v>
      </c>
      <c r="C91" s="35"/>
      <c r="D91" s="36"/>
      <c r="E91" s="35"/>
      <c r="F91" s="46">
        <v>77</v>
      </c>
      <c r="G91" s="47" t="s">
        <v>500</v>
      </c>
      <c r="H91" s="35"/>
      <c r="I91" s="36"/>
      <c r="K91" s="46">
        <v>77</v>
      </c>
      <c r="L91" s="47" t="s">
        <v>500</v>
      </c>
      <c r="M91" s="35"/>
      <c r="N91" s="36"/>
      <c r="P91" s="46">
        <v>77</v>
      </c>
      <c r="Q91" s="47" t="s">
        <v>500</v>
      </c>
      <c r="R91" s="35"/>
      <c r="S91" s="36"/>
    </row>
    <row r="92" spans="1:19" hidden="1">
      <c r="A92" s="46">
        <v>78</v>
      </c>
      <c r="B92" s="47" t="s">
        <v>501</v>
      </c>
      <c r="C92" s="35"/>
      <c r="D92" s="36"/>
      <c r="E92" s="35"/>
      <c r="F92" s="46">
        <v>78</v>
      </c>
      <c r="G92" s="47" t="s">
        <v>501</v>
      </c>
      <c r="H92" s="35"/>
      <c r="I92" s="36"/>
      <c r="K92" s="46">
        <v>78</v>
      </c>
      <c r="L92" s="47" t="s">
        <v>501</v>
      </c>
      <c r="M92" s="35"/>
      <c r="N92" s="36"/>
      <c r="P92" s="46">
        <v>78</v>
      </c>
      <c r="Q92" s="47" t="s">
        <v>501</v>
      </c>
      <c r="R92" s="35"/>
      <c r="S92" s="36"/>
    </row>
    <row r="93" spans="1:19" hidden="1">
      <c r="A93" s="46">
        <v>79</v>
      </c>
      <c r="B93" s="47" t="s">
        <v>502</v>
      </c>
      <c r="C93" s="35"/>
      <c r="D93" s="36"/>
      <c r="E93" s="35"/>
      <c r="F93" s="46">
        <v>79</v>
      </c>
      <c r="G93" s="47" t="s">
        <v>502</v>
      </c>
      <c r="H93" s="35"/>
      <c r="I93" s="36"/>
      <c r="K93" s="46">
        <v>79</v>
      </c>
      <c r="L93" s="47" t="s">
        <v>502</v>
      </c>
      <c r="M93" s="35"/>
      <c r="N93" s="36"/>
      <c r="P93" s="46">
        <v>79</v>
      </c>
      <c r="Q93" s="47" t="s">
        <v>502</v>
      </c>
      <c r="R93" s="35"/>
      <c r="S93" s="36"/>
    </row>
    <row r="94" spans="1:19" hidden="1">
      <c r="A94" s="46">
        <v>80</v>
      </c>
      <c r="B94" s="47" t="s">
        <v>503</v>
      </c>
      <c r="C94" s="35"/>
      <c r="D94" s="36"/>
      <c r="E94" s="35"/>
      <c r="F94" s="46">
        <v>80</v>
      </c>
      <c r="G94" s="47" t="s">
        <v>503</v>
      </c>
      <c r="H94" s="35"/>
      <c r="I94" s="36"/>
      <c r="K94" s="46">
        <v>80</v>
      </c>
      <c r="L94" s="47" t="s">
        <v>503</v>
      </c>
      <c r="M94" s="35"/>
      <c r="N94" s="36"/>
      <c r="P94" s="46">
        <v>80</v>
      </c>
      <c r="Q94" s="47" t="s">
        <v>503</v>
      </c>
      <c r="R94" s="35"/>
      <c r="S94" s="36"/>
    </row>
    <row r="95" spans="1:19" hidden="1">
      <c r="A95" s="46">
        <v>81</v>
      </c>
      <c r="B95" s="47" t="s">
        <v>504</v>
      </c>
      <c r="C95" s="35"/>
      <c r="D95" s="36"/>
      <c r="E95" s="35"/>
      <c r="F95" s="46">
        <v>81</v>
      </c>
      <c r="G95" s="47" t="s">
        <v>504</v>
      </c>
      <c r="H95" s="35"/>
      <c r="I95" s="36"/>
      <c r="K95" s="46">
        <v>81</v>
      </c>
      <c r="L95" s="47" t="s">
        <v>504</v>
      </c>
      <c r="M95" s="35"/>
      <c r="N95" s="36"/>
      <c r="P95" s="46">
        <v>81</v>
      </c>
      <c r="Q95" s="47" t="s">
        <v>504</v>
      </c>
      <c r="R95" s="35"/>
      <c r="S95" s="36"/>
    </row>
    <row r="96" spans="1:19" hidden="1">
      <c r="A96" s="46">
        <v>82</v>
      </c>
      <c r="B96" s="47" t="s">
        <v>505</v>
      </c>
      <c r="C96" s="35"/>
      <c r="D96" s="36"/>
      <c r="E96" s="35"/>
      <c r="F96" s="46">
        <v>82</v>
      </c>
      <c r="G96" s="47" t="s">
        <v>505</v>
      </c>
      <c r="H96" s="35"/>
      <c r="I96" s="36"/>
      <c r="K96" s="46">
        <v>82</v>
      </c>
      <c r="L96" s="47" t="s">
        <v>505</v>
      </c>
      <c r="M96" s="35"/>
      <c r="N96" s="36"/>
      <c r="P96" s="46">
        <v>82</v>
      </c>
      <c r="Q96" s="47" t="s">
        <v>505</v>
      </c>
      <c r="R96" s="35"/>
      <c r="S96" s="36"/>
    </row>
    <row r="97" spans="1:19" hidden="1">
      <c r="A97" s="46">
        <v>83</v>
      </c>
      <c r="B97" s="47" t="s">
        <v>506</v>
      </c>
      <c r="C97" s="35"/>
      <c r="D97" s="36"/>
      <c r="E97" s="35"/>
      <c r="F97" s="46">
        <v>83</v>
      </c>
      <c r="G97" s="47" t="s">
        <v>506</v>
      </c>
      <c r="H97" s="35"/>
      <c r="I97" s="36"/>
      <c r="K97" s="46">
        <v>83</v>
      </c>
      <c r="L97" s="47" t="s">
        <v>506</v>
      </c>
      <c r="M97" s="35"/>
      <c r="N97" s="36"/>
      <c r="P97" s="46">
        <v>83</v>
      </c>
      <c r="Q97" s="47" t="s">
        <v>506</v>
      </c>
      <c r="R97" s="35"/>
      <c r="S97" s="36"/>
    </row>
    <row r="98" spans="1:19" hidden="1">
      <c r="A98" s="46">
        <v>84</v>
      </c>
      <c r="B98" s="47" t="s">
        <v>507</v>
      </c>
      <c r="C98" s="35"/>
      <c r="D98" s="36"/>
      <c r="E98" s="35"/>
      <c r="F98" s="46">
        <v>84</v>
      </c>
      <c r="G98" s="47" t="s">
        <v>507</v>
      </c>
      <c r="H98" s="35"/>
      <c r="I98" s="36"/>
      <c r="K98" s="46">
        <v>84</v>
      </c>
      <c r="L98" s="47" t="s">
        <v>507</v>
      </c>
      <c r="M98" s="35"/>
      <c r="N98" s="36"/>
      <c r="P98" s="46">
        <v>84</v>
      </c>
      <c r="Q98" s="47" t="s">
        <v>507</v>
      </c>
      <c r="R98" s="35"/>
      <c r="S98" s="36"/>
    </row>
    <row r="99" spans="1:19" hidden="1">
      <c r="A99" s="46">
        <v>85</v>
      </c>
      <c r="B99" s="47" t="s">
        <v>508</v>
      </c>
      <c r="C99" s="35"/>
      <c r="D99" s="36"/>
      <c r="E99" s="35"/>
      <c r="F99" s="46">
        <v>85</v>
      </c>
      <c r="G99" s="47" t="s">
        <v>508</v>
      </c>
      <c r="H99" s="35"/>
      <c r="I99" s="36"/>
      <c r="K99" s="46">
        <v>85</v>
      </c>
      <c r="L99" s="47" t="s">
        <v>508</v>
      </c>
      <c r="M99" s="35"/>
      <c r="N99" s="36"/>
      <c r="P99" s="46">
        <v>85</v>
      </c>
      <c r="Q99" s="47" t="s">
        <v>508</v>
      </c>
      <c r="R99" s="35"/>
      <c r="S99" s="36"/>
    </row>
    <row r="100" spans="1:19" hidden="1">
      <c r="A100" s="46">
        <v>86</v>
      </c>
      <c r="B100" s="47" t="s">
        <v>509</v>
      </c>
      <c r="C100" s="35"/>
      <c r="D100" s="36"/>
      <c r="E100" s="35"/>
      <c r="F100" s="46">
        <v>86</v>
      </c>
      <c r="G100" s="47" t="s">
        <v>509</v>
      </c>
      <c r="H100" s="35"/>
      <c r="I100" s="36"/>
      <c r="K100" s="46">
        <v>86</v>
      </c>
      <c r="L100" s="47" t="s">
        <v>509</v>
      </c>
      <c r="M100" s="35"/>
      <c r="N100" s="36"/>
      <c r="P100" s="46">
        <v>86</v>
      </c>
      <c r="Q100" s="47" t="s">
        <v>509</v>
      </c>
      <c r="R100" s="35"/>
      <c r="S100" s="36"/>
    </row>
    <row r="101" spans="1:19" hidden="1">
      <c r="A101" s="46">
        <v>87</v>
      </c>
      <c r="B101" s="47" t="s">
        <v>510</v>
      </c>
      <c r="C101" s="35"/>
      <c r="D101" s="36"/>
      <c r="E101" s="35"/>
      <c r="F101" s="46">
        <v>87</v>
      </c>
      <c r="G101" s="47" t="s">
        <v>510</v>
      </c>
      <c r="H101" s="35"/>
      <c r="I101" s="36"/>
      <c r="K101" s="46">
        <v>87</v>
      </c>
      <c r="L101" s="47" t="s">
        <v>510</v>
      </c>
      <c r="M101" s="35"/>
      <c r="N101" s="36"/>
      <c r="P101" s="46">
        <v>87</v>
      </c>
      <c r="Q101" s="47" t="s">
        <v>510</v>
      </c>
      <c r="R101" s="35"/>
      <c r="S101" s="36"/>
    </row>
    <row r="102" spans="1:19" hidden="1">
      <c r="A102" s="46">
        <v>88</v>
      </c>
      <c r="B102" s="47" t="s">
        <v>511</v>
      </c>
      <c r="C102" s="35"/>
      <c r="D102" s="36"/>
      <c r="E102" s="35"/>
      <c r="F102" s="46">
        <v>88</v>
      </c>
      <c r="G102" s="47" t="s">
        <v>511</v>
      </c>
      <c r="H102" s="35"/>
      <c r="I102" s="36"/>
      <c r="K102" s="46">
        <v>88</v>
      </c>
      <c r="L102" s="47" t="s">
        <v>511</v>
      </c>
      <c r="M102" s="35"/>
      <c r="N102" s="36"/>
      <c r="P102" s="46">
        <v>88</v>
      </c>
      <c r="Q102" s="47" t="s">
        <v>511</v>
      </c>
      <c r="R102" s="35"/>
      <c r="S102" s="36"/>
    </row>
    <row r="103" spans="1:19" hidden="1">
      <c r="A103" s="46">
        <v>89</v>
      </c>
      <c r="B103" s="47" t="s">
        <v>512</v>
      </c>
      <c r="C103" s="35"/>
      <c r="D103" s="36"/>
      <c r="E103" s="35"/>
      <c r="F103" s="46">
        <v>89</v>
      </c>
      <c r="G103" s="47" t="s">
        <v>512</v>
      </c>
      <c r="H103" s="35"/>
      <c r="I103" s="36"/>
      <c r="K103" s="46">
        <v>89</v>
      </c>
      <c r="L103" s="47" t="s">
        <v>512</v>
      </c>
      <c r="M103" s="35"/>
      <c r="N103" s="36"/>
      <c r="P103" s="46">
        <v>89</v>
      </c>
      <c r="Q103" s="47" t="s">
        <v>512</v>
      </c>
      <c r="R103" s="35"/>
      <c r="S103" s="36"/>
    </row>
    <row r="104" spans="1:19" hidden="1">
      <c r="A104" s="46">
        <v>90</v>
      </c>
      <c r="B104" s="47" t="s">
        <v>513</v>
      </c>
      <c r="C104" s="35"/>
      <c r="D104" s="36"/>
      <c r="E104" s="35"/>
      <c r="F104" s="46">
        <v>90</v>
      </c>
      <c r="G104" s="47" t="s">
        <v>513</v>
      </c>
      <c r="H104" s="35"/>
      <c r="I104" s="36"/>
      <c r="K104" s="46">
        <v>90</v>
      </c>
      <c r="L104" s="47" t="s">
        <v>513</v>
      </c>
      <c r="M104" s="35"/>
      <c r="N104" s="36"/>
      <c r="P104" s="46">
        <v>90</v>
      </c>
      <c r="Q104" s="47" t="s">
        <v>513</v>
      </c>
      <c r="R104" s="35"/>
      <c r="S104" s="36"/>
    </row>
    <row r="105" spans="1:19" hidden="1">
      <c r="A105" s="46">
        <v>91</v>
      </c>
      <c r="B105" s="47" t="s">
        <v>514</v>
      </c>
      <c r="C105" s="35"/>
      <c r="D105" s="36"/>
      <c r="E105" s="35"/>
      <c r="F105" s="46">
        <v>91</v>
      </c>
      <c r="G105" s="47" t="s">
        <v>514</v>
      </c>
      <c r="H105" s="35"/>
      <c r="I105" s="36"/>
      <c r="K105" s="46">
        <v>91</v>
      </c>
      <c r="L105" s="47" t="s">
        <v>514</v>
      </c>
      <c r="M105" s="35"/>
      <c r="N105" s="36"/>
      <c r="P105" s="46">
        <v>91</v>
      </c>
      <c r="Q105" s="47" t="s">
        <v>514</v>
      </c>
      <c r="R105" s="35"/>
      <c r="S105" s="36"/>
    </row>
    <row r="106" spans="1:19" hidden="1">
      <c r="A106" s="46">
        <v>92</v>
      </c>
      <c r="B106" s="47" t="s">
        <v>515</v>
      </c>
      <c r="C106" s="35"/>
      <c r="D106" s="36"/>
      <c r="E106" s="35"/>
      <c r="F106" s="46">
        <v>92</v>
      </c>
      <c r="G106" s="47" t="s">
        <v>515</v>
      </c>
      <c r="H106" s="35"/>
      <c r="I106" s="36"/>
      <c r="K106" s="46">
        <v>92</v>
      </c>
      <c r="L106" s="47" t="s">
        <v>515</v>
      </c>
      <c r="M106" s="35"/>
      <c r="N106" s="36"/>
      <c r="P106" s="46">
        <v>92</v>
      </c>
      <c r="Q106" s="47" t="s">
        <v>515</v>
      </c>
      <c r="R106" s="35"/>
      <c r="S106" s="36"/>
    </row>
    <row r="107" spans="1:19" hidden="1">
      <c r="A107" s="46">
        <v>93</v>
      </c>
      <c r="B107" s="47" t="s">
        <v>516</v>
      </c>
      <c r="C107" s="35"/>
      <c r="D107" s="36"/>
      <c r="E107" s="35"/>
      <c r="F107" s="46">
        <v>93</v>
      </c>
      <c r="G107" s="47" t="s">
        <v>516</v>
      </c>
      <c r="H107" s="35"/>
      <c r="I107" s="36"/>
      <c r="K107" s="46">
        <v>93</v>
      </c>
      <c r="L107" s="47" t="s">
        <v>516</v>
      </c>
      <c r="M107" s="35"/>
      <c r="N107" s="36"/>
      <c r="P107" s="46">
        <v>93</v>
      </c>
      <c r="Q107" s="47" t="s">
        <v>516</v>
      </c>
      <c r="R107" s="35"/>
      <c r="S107" s="36"/>
    </row>
    <row r="108" spans="1:19" hidden="1">
      <c r="A108" s="46">
        <v>94</v>
      </c>
      <c r="B108" s="47" t="s">
        <v>517</v>
      </c>
      <c r="C108" s="35"/>
      <c r="D108" s="36"/>
      <c r="E108" s="35"/>
      <c r="F108" s="46">
        <v>94</v>
      </c>
      <c r="G108" s="47" t="s">
        <v>517</v>
      </c>
      <c r="H108" s="35"/>
      <c r="I108" s="36"/>
      <c r="K108" s="46">
        <v>94</v>
      </c>
      <c r="L108" s="47" t="s">
        <v>517</v>
      </c>
      <c r="M108" s="35"/>
      <c r="N108" s="36"/>
      <c r="P108" s="46">
        <v>94</v>
      </c>
      <c r="Q108" s="47" t="s">
        <v>517</v>
      </c>
      <c r="R108" s="35"/>
      <c r="S108" s="36"/>
    </row>
    <row r="109" spans="1:19" hidden="1">
      <c r="A109" s="46">
        <v>95</v>
      </c>
      <c r="B109" s="47" t="s">
        <v>518</v>
      </c>
      <c r="C109" s="35"/>
      <c r="D109" s="36"/>
      <c r="E109" s="35"/>
      <c r="F109" s="46">
        <v>95</v>
      </c>
      <c r="G109" s="47" t="s">
        <v>518</v>
      </c>
      <c r="H109" s="35"/>
      <c r="I109" s="36"/>
      <c r="K109" s="46">
        <v>95</v>
      </c>
      <c r="L109" s="47" t="s">
        <v>518</v>
      </c>
      <c r="M109" s="35"/>
      <c r="N109" s="36"/>
      <c r="P109" s="46">
        <v>95</v>
      </c>
      <c r="Q109" s="47" t="s">
        <v>518</v>
      </c>
      <c r="R109" s="35"/>
      <c r="S109" s="36"/>
    </row>
    <row r="110" spans="1:19" hidden="1">
      <c r="A110" s="46">
        <v>96</v>
      </c>
      <c r="B110" s="47" t="s">
        <v>519</v>
      </c>
      <c r="C110" s="35"/>
      <c r="D110" s="36"/>
      <c r="E110" s="35"/>
      <c r="F110" s="46">
        <v>96</v>
      </c>
      <c r="G110" s="47" t="s">
        <v>519</v>
      </c>
      <c r="H110" s="35"/>
      <c r="I110" s="36"/>
      <c r="K110" s="46">
        <v>96</v>
      </c>
      <c r="L110" s="47" t="s">
        <v>519</v>
      </c>
      <c r="M110" s="35"/>
      <c r="N110" s="36"/>
      <c r="P110" s="46">
        <v>96</v>
      </c>
      <c r="Q110" s="47" t="s">
        <v>519</v>
      </c>
      <c r="R110" s="35"/>
      <c r="S110" s="36"/>
    </row>
    <row r="111" spans="1:19" hidden="1">
      <c r="A111" s="46">
        <v>97</v>
      </c>
      <c r="B111" s="47" t="s">
        <v>520</v>
      </c>
      <c r="C111" s="35"/>
      <c r="D111" s="36"/>
      <c r="E111" s="35"/>
      <c r="F111" s="46">
        <v>97</v>
      </c>
      <c r="G111" s="47" t="s">
        <v>520</v>
      </c>
      <c r="H111" s="35"/>
      <c r="I111" s="36"/>
      <c r="K111" s="46">
        <v>97</v>
      </c>
      <c r="L111" s="47" t="s">
        <v>520</v>
      </c>
      <c r="M111" s="35"/>
      <c r="N111" s="36"/>
      <c r="P111" s="46">
        <v>97</v>
      </c>
      <c r="Q111" s="47" t="s">
        <v>520</v>
      </c>
      <c r="R111" s="35"/>
      <c r="S111" s="36"/>
    </row>
    <row r="112" spans="1:19" hidden="1">
      <c r="A112" s="46">
        <v>98</v>
      </c>
      <c r="B112" s="47" t="s">
        <v>521</v>
      </c>
      <c r="C112" s="35"/>
      <c r="D112" s="36"/>
      <c r="E112" s="35"/>
      <c r="F112" s="46">
        <v>98</v>
      </c>
      <c r="G112" s="47" t="s">
        <v>521</v>
      </c>
      <c r="H112" s="35"/>
      <c r="I112" s="36"/>
      <c r="K112" s="46">
        <v>98</v>
      </c>
      <c r="L112" s="47" t="s">
        <v>521</v>
      </c>
      <c r="M112" s="35"/>
      <c r="N112" s="36"/>
      <c r="P112" s="46">
        <v>98</v>
      </c>
      <c r="Q112" s="47" t="s">
        <v>521</v>
      </c>
      <c r="R112" s="35"/>
      <c r="S112" s="36"/>
    </row>
    <row r="113" spans="1:19" hidden="1">
      <c r="A113" s="46">
        <v>99</v>
      </c>
      <c r="B113" s="47" t="s">
        <v>522</v>
      </c>
      <c r="C113" s="35"/>
      <c r="D113" s="36"/>
      <c r="E113" s="35"/>
      <c r="F113" s="46">
        <v>99</v>
      </c>
      <c r="G113" s="47" t="s">
        <v>522</v>
      </c>
      <c r="H113" s="35"/>
      <c r="I113" s="36"/>
      <c r="K113" s="46">
        <v>99</v>
      </c>
      <c r="L113" s="47" t="s">
        <v>522</v>
      </c>
      <c r="M113" s="35"/>
      <c r="N113" s="36"/>
      <c r="P113" s="46">
        <v>99</v>
      </c>
      <c r="Q113" s="47" t="s">
        <v>522</v>
      </c>
      <c r="R113" s="35"/>
      <c r="S113" s="36"/>
    </row>
    <row r="114" spans="1:19" ht="13.5" hidden="1" thickBot="1">
      <c r="A114" s="49">
        <v>100</v>
      </c>
      <c r="B114" s="50" t="s">
        <v>523</v>
      </c>
      <c r="C114" s="51"/>
      <c r="D114" s="52"/>
      <c r="E114" s="35"/>
      <c r="F114" s="49">
        <v>100</v>
      </c>
      <c r="G114" s="50" t="s">
        <v>523</v>
      </c>
      <c r="H114" s="51"/>
      <c r="I114" s="52"/>
      <c r="K114" s="49">
        <v>100</v>
      </c>
      <c r="L114" s="50" t="s">
        <v>523</v>
      </c>
      <c r="M114" s="51"/>
      <c r="N114" s="52"/>
      <c r="P114" s="49">
        <v>100</v>
      </c>
      <c r="Q114" s="50" t="s">
        <v>523</v>
      </c>
      <c r="R114" s="51"/>
      <c r="S114" s="52"/>
    </row>
    <row r="115" spans="1:19" hidden="1"/>
    <row r="116" spans="1:19" hidden="1"/>
    <row r="117" spans="1:19" hidden="1"/>
    <row r="118" spans="1:19" hidden="1"/>
    <row r="119" spans="1:19" hidden="1"/>
    <row r="120" spans="1:19">
      <c r="A120" s="53" t="s">
        <v>524</v>
      </c>
    </row>
    <row r="121" spans="1:19" ht="13.5" thickBot="1"/>
    <row r="122" spans="1:19" ht="13.5" thickBot="1">
      <c r="A122" s="26" t="e">
        <f>#REF!</f>
        <v>#REF!</v>
      </c>
      <c r="B122" s="27"/>
      <c r="C122" s="27"/>
      <c r="D122" s="28"/>
    </row>
    <row r="123" spans="1:19" ht="13.5" thickBot="1">
      <c r="A123" s="29"/>
      <c r="D123" s="30"/>
    </row>
    <row r="124" spans="1:19" ht="15.75" thickBot="1">
      <c r="A124" s="549" t="e">
        <f>#REF!</f>
        <v>#REF!</v>
      </c>
      <c r="B124" s="550"/>
      <c r="C124" s="32"/>
      <c r="D124" s="33"/>
    </row>
    <row r="125" spans="1:19">
      <c r="A125" s="551"/>
      <c r="B125" s="552"/>
      <c r="C125" s="32"/>
      <c r="D125" s="33"/>
    </row>
    <row r="126" spans="1:19">
      <c r="A126" s="34"/>
      <c r="B126" s="35"/>
      <c r="C126" s="35"/>
      <c r="D126" s="36"/>
    </row>
    <row r="127" spans="1:19" ht="69" customHeight="1">
      <c r="A127" s="546" t="e">
        <f>IF(OR((A124&gt;9999999999),(A124&lt;0)),"Invalid Entry - More than 1000 crore OR -ve value",IF(A124=0, "",+CONCATENATE(A122," ", U123,B134,D134,B133,D133,B132,D132,B131,D131,B130,D130,B129," Only")))</f>
        <v>#REF!</v>
      </c>
      <c r="B127" s="547"/>
      <c r="C127" s="547"/>
      <c r="D127" s="548"/>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421</v>
      </c>
      <c r="C136" s="35"/>
      <c r="D136" s="36"/>
    </row>
    <row r="137" spans="1:4">
      <c r="A137" s="46">
        <v>2</v>
      </c>
      <c r="B137" s="47" t="s">
        <v>422</v>
      </c>
      <c r="C137" s="35"/>
      <c r="D137" s="36"/>
    </row>
    <row r="138" spans="1:4">
      <c r="A138" s="46">
        <v>3</v>
      </c>
      <c r="B138" s="47" t="s">
        <v>423</v>
      </c>
      <c r="C138" s="35"/>
      <c r="D138" s="36"/>
    </row>
    <row r="139" spans="1:4">
      <c r="A139" s="46">
        <v>4</v>
      </c>
      <c r="B139" s="47" t="s">
        <v>424</v>
      </c>
      <c r="C139" s="35"/>
      <c r="D139" s="36"/>
    </row>
    <row r="140" spans="1:4">
      <c r="A140" s="46">
        <v>5</v>
      </c>
      <c r="B140" s="47" t="s">
        <v>425</v>
      </c>
      <c r="C140" s="35"/>
      <c r="D140" s="36"/>
    </row>
    <row r="141" spans="1:4">
      <c r="A141" s="46">
        <v>6</v>
      </c>
      <c r="B141" s="47" t="s">
        <v>426</v>
      </c>
      <c r="C141" s="35"/>
      <c r="D141" s="36"/>
    </row>
    <row r="142" spans="1:4">
      <c r="A142" s="46">
        <v>7</v>
      </c>
      <c r="B142" s="47" t="s">
        <v>427</v>
      </c>
      <c r="C142" s="35"/>
      <c r="D142" s="36"/>
    </row>
    <row r="143" spans="1:4">
      <c r="A143" s="46">
        <v>8</v>
      </c>
      <c r="B143" s="47" t="s">
        <v>428</v>
      </c>
      <c r="C143" s="35"/>
      <c r="D143" s="36"/>
    </row>
    <row r="144" spans="1:4">
      <c r="A144" s="46">
        <v>9</v>
      </c>
      <c r="B144" s="47" t="s">
        <v>429</v>
      </c>
      <c r="C144" s="35"/>
      <c r="D144" s="36"/>
    </row>
    <row r="145" spans="1:4">
      <c r="A145" s="46">
        <v>10</v>
      </c>
      <c r="B145" s="47" t="s">
        <v>430</v>
      </c>
      <c r="C145" s="35"/>
      <c r="D145" s="36"/>
    </row>
    <row r="146" spans="1:4">
      <c r="A146" s="46">
        <v>11</v>
      </c>
      <c r="B146" s="47" t="s">
        <v>431</v>
      </c>
      <c r="C146" s="35"/>
      <c r="D146" s="36"/>
    </row>
    <row r="147" spans="1:4">
      <c r="A147" s="46">
        <v>12</v>
      </c>
      <c r="B147" s="47" t="s">
        <v>432</v>
      </c>
      <c r="C147" s="35"/>
      <c r="D147" s="36"/>
    </row>
    <row r="148" spans="1:4">
      <c r="A148" s="46">
        <v>13</v>
      </c>
      <c r="B148" s="47" t="s">
        <v>433</v>
      </c>
      <c r="C148" s="35"/>
      <c r="D148" s="36"/>
    </row>
    <row r="149" spans="1:4">
      <c r="A149" s="46">
        <v>14</v>
      </c>
      <c r="B149" s="47" t="s">
        <v>434</v>
      </c>
      <c r="C149" s="35"/>
      <c r="D149" s="36"/>
    </row>
    <row r="150" spans="1:4">
      <c r="A150" s="46">
        <v>15</v>
      </c>
      <c r="B150" s="47" t="s">
        <v>435</v>
      </c>
      <c r="C150" s="35"/>
      <c r="D150" s="36"/>
    </row>
    <row r="151" spans="1:4">
      <c r="A151" s="46">
        <v>16</v>
      </c>
      <c r="B151" s="47" t="s">
        <v>436</v>
      </c>
      <c r="C151" s="35"/>
      <c r="D151" s="36"/>
    </row>
    <row r="152" spans="1:4">
      <c r="A152" s="46">
        <v>17</v>
      </c>
      <c r="B152" s="47" t="s">
        <v>438</v>
      </c>
      <c r="C152" s="35"/>
      <c r="D152" s="36"/>
    </row>
    <row r="153" spans="1:4">
      <c r="A153" s="46">
        <v>18</v>
      </c>
      <c r="B153" s="47" t="s">
        <v>440</v>
      </c>
      <c r="C153" s="35"/>
      <c r="D153" s="36"/>
    </row>
    <row r="154" spans="1:4">
      <c r="A154" s="46">
        <v>19</v>
      </c>
      <c r="B154" s="47" t="s">
        <v>442</v>
      </c>
      <c r="C154" s="35"/>
      <c r="D154" s="36"/>
    </row>
    <row r="155" spans="1:4">
      <c r="A155" s="46">
        <v>20</v>
      </c>
      <c r="B155" s="47" t="s">
        <v>443</v>
      </c>
      <c r="C155" s="35"/>
      <c r="D155" s="36"/>
    </row>
    <row r="156" spans="1:4">
      <c r="A156" s="46">
        <v>21</v>
      </c>
      <c r="B156" s="47" t="s">
        <v>444</v>
      </c>
      <c r="C156" s="35"/>
      <c r="D156" s="36"/>
    </row>
    <row r="157" spans="1:4">
      <c r="A157" s="46">
        <v>22</v>
      </c>
      <c r="B157" s="47" t="s">
        <v>445</v>
      </c>
      <c r="C157" s="35"/>
      <c r="D157" s="36"/>
    </row>
    <row r="158" spans="1:4">
      <c r="A158" s="46">
        <v>23</v>
      </c>
      <c r="B158" s="47" t="s">
        <v>446</v>
      </c>
      <c r="C158" s="35"/>
      <c r="D158" s="36"/>
    </row>
    <row r="159" spans="1:4">
      <c r="A159" s="46">
        <v>24</v>
      </c>
      <c r="B159" s="47" t="s">
        <v>447</v>
      </c>
      <c r="C159" s="35"/>
      <c r="D159" s="36"/>
    </row>
    <row r="160" spans="1:4">
      <c r="A160" s="46">
        <v>25</v>
      </c>
      <c r="B160" s="47" t="s">
        <v>448</v>
      </c>
      <c r="C160" s="35"/>
      <c r="D160" s="36"/>
    </row>
    <row r="161" spans="1:4">
      <c r="A161" s="46">
        <v>26</v>
      </c>
      <c r="B161" s="47" t="s">
        <v>449</v>
      </c>
      <c r="C161" s="35"/>
      <c r="D161" s="36"/>
    </row>
    <row r="162" spans="1:4">
      <c r="A162" s="46">
        <v>27</v>
      </c>
      <c r="B162" s="47" t="s">
        <v>450</v>
      </c>
      <c r="C162" s="35"/>
      <c r="D162" s="36"/>
    </row>
    <row r="163" spans="1:4">
      <c r="A163" s="46">
        <v>28</v>
      </c>
      <c r="B163" s="47" t="s">
        <v>451</v>
      </c>
      <c r="C163" s="35"/>
      <c r="D163" s="36"/>
    </row>
    <row r="164" spans="1:4">
      <c r="A164" s="46">
        <v>29</v>
      </c>
      <c r="B164" s="47" t="s">
        <v>452</v>
      </c>
      <c r="C164" s="35"/>
      <c r="D164" s="36"/>
    </row>
    <row r="165" spans="1:4">
      <c r="A165" s="46">
        <v>30</v>
      </c>
      <c r="B165" s="47" t="s">
        <v>453</v>
      </c>
      <c r="C165" s="35"/>
      <c r="D165" s="36"/>
    </row>
    <row r="166" spans="1:4">
      <c r="A166" s="46">
        <v>31</v>
      </c>
      <c r="B166" s="47" t="s">
        <v>454</v>
      </c>
      <c r="C166" s="35"/>
      <c r="D166" s="36"/>
    </row>
    <row r="167" spans="1:4">
      <c r="A167" s="46">
        <v>32</v>
      </c>
      <c r="B167" s="47" t="s">
        <v>455</v>
      </c>
      <c r="C167" s="35"/>
      <c r="D167" s="36"/>
    </row>
    <row r="168" spans="1:4">
      <c r="A168" s="46">
        <v>33</v>
      </c>
      <c r="B168" s="47" t="s">
        <v>456</v>
      </c>
      <c r="C168" s="35"/>
      <c r="D168" s="36"/>
    </row>
    <row r="169" spans="1:4">
      <c r="A169" s="46">
        <v>34</v>
      </c>
      <c r="B169" s="47" t="s">
        <v>457</v>
      </c>
      <c r="C169" s="35"/>
      <c r="D169" s="36"/>
    </row>
    <row r="170" spans="1:4">
      <c r="A170" s="46">
        <v>35</v>
      </c>
      <c r="B170" s="47" t="s">
        <v>458</v>
      </c>
      <c r="C170" s="35"/>
      <c r="D170" s="36"/>
    </row>
    <row r="171" spans="1:4">
      <c r="A171" s="46">
        <v>36</v>
      </c>
      <c r="B171" s="47" t="s">
        <v>459</v>
      </c>
      <c r="C171" s="35"/>
      <c r="D171" s="36"/>
    </row>
    <row r="172" spans="1:4">
      <c r="A172" s="46">
        <v>37</v>
      </c>
      <c r="B172" s="47" t="s">
        <v>460</v>
      </c>
      <c r="C172" s="35"/>
      <c r="D172" s="36"/>
    </row>
    <row r="173" spans="1:4">
      <c r="A173" s="46">
        <v>38</v>
      </c>
      <c r="B173" s="47" t="s">
        <v>461</v>
      </c>
      <c r="C173" s="35"/>
      <c r="D173" s="36"/>
    </row>
    <row r="174" spans="1:4">
      <c r="A174" s="46">
        <v>39</v>
      </c>
      <c r="B174" s="47" t="s">
        <v>462</v>
      </c>
      <c r="C174" s="35"/>
      <c r="D174" s="36"/>
    </row>
    <row r="175" spans="1:4">
      <c r="A175" s="46">
        <v>40</v>
      </c>
      <c r="B175" s="47" t="s">
        <v>463</v>
      </c>
      <c r="C175" s="35"/>
      <c r="D175" s="36"/>
    </row>
    <row r="176" spans="1:4">
      <c r="A176" s="46">
        <v>41</v>
      </c>
      <c r="B176" s="47" t="s">
        <v>464</v>
      </c>
      <c r="C176" s="35"/>
      <c r="D176" s="36"/>
    </row>
    <row r="177" spans="1:4">
      <c r="A177" s="46">
        <v>42</v>
      </c>
      <c r="B177" s="47" t="s">
        <v>465</v>
      </c>
      <c r="C177" s="35"/>
      <c r="D177" s="36"/>
    </row>
    <row r="178" spans="1:4">
      <c r="A178" s="46">
        <v>43</v>
      </c>
      <c r="B178" s="47" t="s">
        <v>466</v>
      </c>
      <c r="C178" s="35"/>
      <c r="D178" s="36"/>
    </row>
    <row r="179" spans="1:4">
      <c r="A179" s="46">
        <v>44</v>
      </c>
      <c r="B179" s="47" t="s">
        <v>467</v>
      </c>
      <c r="C179" s="35"/>
      <c r="D179" s="36"/>
    </row>
    <row r="180" spans="1:4">
      <c r="A180" s="46">
        <v>45</v>
      </c>
      <c r="B180" s="47" t="s">
        <v>468</v>
      </c>
      <c r="C180" s="35"/>
      <c r="D180" s="36"/>
    </row>
    <row r="181" spans="1:4">
      <c r="A181" s="46">
        <v>46</v>
      </c>
      <c r="B181" s="47" t="s">
        <v>469</v>
      </c>
      <c r="C181" s="35"/>
      <c r="D181" s="36"/>
    </row>
    <row r="182" spans="1:4">
      <c r="A182" s="46">
        <v>47</v>
      </c>
      <c r="B182" s="47" t="s">
        <v>470</v>
      </c>
      <c r="C182" s="35"/>
      <c r="D182" s="36"/>
    </row>
    <row r="183" spans="1:4">
      <c r="A183" s="46">
        <v>48</v>
      </c>
      <c r="B183" s="47" t="s">
        <v>471</v>
      </c>
      <c r="C183" s="35"/>
      <c r="D183" s="36"/>
    </row>
    <row r="184" spans="1:4">
      <c r="A184" s="46">
        <v>49</v>
      </c>
      <c r="B184" s="47" t="s">
        <v>472</v>
      </c>
      <c r="C184" s="35"/>
      <c r="D184" s="36"/>
    </row>
    <row r="185" spans="1:4">
      <c r="A185" s="46">
        <v>50</v>
      </c>
      <c r="B185" s="47" t="s">
        <v>473</v>
      </c>
      <c r="C185" s="35"/>
      <c r="D185" s="36"/>
    </row>
    <row r="186" spans="1:4">
      <c r="A186" s="46">
        <v>51</v>
      </c>
      <c r="B186" s="47" t="s">
        <v>474</v>
      </c>
      <c r="C186" s="35"/>
      <c r="D186" s="36"/>
    </row>
    <row r="187" spans="1:4">
      <c r="A187" s="46">
        <v>52</v>
      </c>
      <c r="B187" s="47" t="s">
        <v>475</v>
      </c>
      <c r="C187" s="35"/>
      <c r="D187" s="36"/>
    </row>
    <row r="188" spans="1:4">
      <c r="A188" s="46">
        <v>53</v>
      </c>
      <c r="B188" s="47" t="s">
        <v>476</v>
      </c>
      <c r="C188" s="35"/>
      <c r="D188" s="36"/>
    </row>
    <row r="189" spans="1:4">
      <c r="A189" s="46">
        <v>54</v>
      </c>
      <c r="B189" s="47" t="s">
        <v>477</v>
      </c>
      <c r="C189" s="35"/>
      <c r="D189" s="36"/>
    </row>
    <row r="190" spans="1:4">
      <c r="A190" s="46">
        <v>55</v>
      </c>
      <c r="B190" s="47" t="s">
        <v>478</v>
      </c>
      <c r="C190" s="35"/>
      <c r="D190" s="36"/>
    </row>
    <row r="191" spans="1:4">
      <c r="A191" s="46">
        <v>56</v>
      </c>
      <c r="B191" s="47" t="s">
        <v>479</v>
      </c>
      <c r="C191" s="35"/>
      <c r="D191" s="36"/>
    </row>
    <row r="192" spans="1:4">
      <c r="A192" s="46">
        <v>57</v>
      </c>
      <c r="B192" s="47" t="s">
        <v>480</v>
      </c>
      <c r="C192" s="35"/>
      <c r="D192" s="36"/>
    </row>
    <row r="193" spans="1:4">
      <c r="A193" s="46">
        <v>58</v>
      </c>
      <c r="B193" s="47" t="s">
        <v>481</v>
      </c>
      <c r="C193" s="35"/>
      <c r="D193" s="36"/>
    </row>
    <row r="194" spans="1:4">
      <c r="A194" s="46">
        <v>59</v>
      </c>
      <c r="B194" s="47" t="s">
        <v>482</v>
      </c>
      <c r="C194" s="35"/>
      <c r="D194" s="36"/>
    </row>
    <row r="195" spans="1:4">
      <c r="A195" s="46">
        <v>60</v>
      </c>
      <c r="B195" s="47" t="s">
        <v>483</v>
      </c>
      <c r="C195" s="35"/>
      <c r="D195" s="36"/>
    </row>
    <row r="196" spans="1:4">
      <c r="A196" s="46">
        <v>61</v>
      </c>
      <c r="B196" s="47" t="s">
        <v>484</v>
      </c>
      <c r="C196" s="35"/>
      <c r="D196" s="36"/>
    </row>
    <row r="197" spans="1:4">
      <c r="A197" s="46">
        <v>62</v>
      </c>
      <c r="B197" s="47" t="s">
        <v>485</v>
      </c>
      <c r="C197" s="35"/>
      <c r="D197" s="36"/>
    </row>
    <row r="198" spans="1:4">
      <c r="A198" s="46">
        <v>63</v>
      </c>
      <c r="B198" s="47" t="s">
        <v>486</v>
      </c>
      <c r="C198" s="35"/>
      <c r="D198" s="36"/>
    </row>
    <row r="199" spans="1:4">
      <c r="A199" s="46">
        <v>64</v>
      </c>
      <c r="B199" s="47" t="s">
        <v>487</v>
      </c>
      <c r="C199" s="35"/>
      <c r="D199" s="36"/>
    </row>
    <row r="200" spans="1:4">
      <c r="A200" s="46">
        <v>65</v>
      </c>
      <c r="B200" s="47" t="s">
        <v>488</v>
      </c>
      <c r="C200" s="35"/>
      <c r="D200" s="36"/>
    </row>
    <row r="201" spans="1:4">
      <c r="A201" s="46">
        <v>66</v>
      </c>
      <c r="B201" s="47" t="s">
        <v>489</v>
      </c>
      <c r="C201" s="35"/>
      <c r="D201" s="36"/>
    </row>
    <row r="202" spans="1:4">
      <c r="A202" s="46">
        <v>67</v>
      </c>
      <c r="B202" s="47" t="s">
        <v>490</v>
      </c>
      <c r="C202" s="35"/>
      <c r="D202" s="36"/>
    </row>
    <row r="203" spans="1:4">
      <c r="A203" s="46">
        <v>68</v>
      </c>
      <c r="B203" s="47" t="s">
        <v>491</v>
      </c>
      <c r="C203" s="35"/>
      <c r="D203" s="36"/>
    </row>
    <row r="204" spans="1:4">
      <c r="A204" s="46">
        <v>69</v>
      </c>
      <c r="B204" s="47" t="s">
        <v>492</v>
      </c>
      <c r="C204" s="35"/>
      <c r="D204" s="36"/>
    </row>
    <row r="205" spans="1:4">
      <c r="A205" s="46">
        <v>70</v>
      </c>
      <c r="B205" s="47" t="s">
        <v>493</v>
      </c>
      <c r="C205" s="35"/>
      <c r="D205" s="36"/>
    </row>
    <row r="206" spans="1:4">
      <c r="A206" s="46">
        <v>71</v>
      </c>
      <c r="B206" s="47" t="s">
        <v>494</v>
      </c>
      <c r="C206" s="35"/>
      <c r="D206" s="36"/>
    </row>
    <row r="207" spans="1:4">
      <c r="A207" s="46">
        <v>72</v>
      </c>
      <c r="B207" s="47" t="s">
        <v>495</v>
      </c>
      <c r="C207" s="35"/>
      <c r="D207" s="36"/>
    </row>
    <row r="208" spans="1:4">
      <c r="A208" s="46">
        <v>73</v>
      </c>
      <c r="B208" s="47" t="s">
        <v>496</v>
      </c>
      <c r="C208" s="35"/>
      <c r="D208" s="36"/>
    </row>
    <row r="209" spans="1:4">
      <c r="A209" s="46">
        <v>74</v>
      </c>
      <c r="B209" s="47" t="s">
        <v>497</v>
      </c>
      <c r="C209" s="35"/>
      <c r="D209" s="36"/>
    </row>
    <row r="210" spans="1:4">
      <c r="A210" s="46">
        <v>75</v>
      </c>
      <c r="B210" s="47" t="s">
        <v>498</v>
      </c>
      <c r="C210" s="35"/>
      <c r="D210" s="36"/>
    </row>
    <row r="211" spans="1:4">
      <c r="A211" s="46">
        <v>76</v>
      </c>
      <c r="B211" s="47" t="s">
        <v>499</v>
      </c>
      <c r="C211" s="35"/>
      <c r="D211" s="36"/>
    </row>
    <row r="212" spans="1:4">
      <c r="A212" s="46">
        <v>77</v>
      </c>
      <c r="B212" s="47" t="s">
        <v>500</v>
      </c>
      <c r="C212" s="35"/>
      <c r="D212" s="36"/>
    </row>
    <row r="213" spans="1:4">
      <c r="A213" s="46">
        <v>78</v>
      </c>
      <c r="B213" s="47" t="s">
        <v>501</v>
      </c>
      <c r="C213" s="35"/>
      <c r="D213" s="36"/>
    </row>
    <row r="214" spans="1:4">
      <c r="A214" s="46">
        <v>79</v>
      </c>
      <c r="B214" s="47" t="s">
        <v>502</v>
      </c>
      <c r="C214" s="35"/>
      <c r="D214" s="36"/>
    </row>
    <row r="215" spans="1:4">
      <c r="A215" s="46">
        <v>80</v>
      </c>
      <c r="B215" s="47" t="s">
        <v>503</v>
      </c>
      <c r="C215" s="35"/>
      <c r="D215" s="36"/>
    </row>
    <row r="216" spans="1:4">
      <c r="A216" s="46">
        <v>81</v>
      </c>
      <c r="B216" s="47" t="s">
        <v>504</v>
      </c>
      <c r="C216" s="35"/>
      <c r="D216" s="36"/>
    </row>
    <row r="217" spans="1:4">
      <c r="A217" s="46">
        <v>82</v>
      </c>
      <c r="B217" s="47" t="s">
        <v>505</v>
      </c>
      <c r="C217" s="35"/>
      <c r="D217" s="36"/>
    </row>
    <row r="218" spans="1:4">
      <c r="A218" s="46">
        <v>83</v>
      </c>
      <c r="B218" s="47" t="s">
        <v>506</v>
      </c>
      <c r="C218" s="35"/>
      <c r="D218" s="36"/>
    </row>
    <row r="219" spans="1:4">
      <c r="A219" s="46">
        <v>84</v>
      </c>
      <c r="B219" s="47" t="s">
        <v>507</v>
      </c>
      <c r="C219" s="35"/>
      <c r="D219" s="36"/>
    </row>
    <row r="220" spans="1:4">
      <c r="A220" s="46">
        <v>85</v>
      </c>
      <c r="B220" s="47" t="s">
        <v>508</v>
      </c>
      <c r="C220" s="35"/>
      <c r="D220" s="36"/>
    </row>
    <row r="221" spans="1:4">
      <c r="A221" s="46">
        <v>86</v>
      </c>
      <c r="B221" s="47" t="s">
        <v>509</v>
      </c>
      <c r="C221" s="35"/>
      <c r="D221" s="36"/>
    </row>
    <row r="222" spans="1:4">
      <c r="A222" s="46">
        <v>87</v>
      </c>
      <c r="B222" s="47" t="s">
        <v>510</v>
      </c>
      <c r="C222" s="35"/>
      <c r="D222" s="36"/>
    </row>
    <row r="223" spans="1:4">
      <c r="A223" s="46">
        <v>88</v>
      </c>
      <c r="B223" s="47" t="s">
        <v>511</v>
      </c>
      <c r="C223" s="35"/>
      <c r="D223" s="36"/>
    </row>
    <row r="224" spans="1:4">
      <c r="A224" s="46">
        <v>89</v>
      </c>
      <c r="B224" s="47" t="s">
        <v>512</v>
      </c>
      <c r="C224" s="35"/>
      <c r="D224" s="36"/>
    </row>
    <row r="225" spans="1:4">
      <c r="A225" s="46">
        <v>90</v>
      </c>
      <c r="B225" s="47" t="s">
        <v>513</v>
      </c>
      <c r="C225" s="35"/>
      <c r="D225" s="36"/>
    </row>
    <row r="226" spans="1:4">
      <c r="A226" s="46">
        <v>91</v>
      </c>
      <c r="B226" s="47" t="s">
        <v>514</v>
      </c>
      <c r="C226" s="35"/>
      <c r="D226" s="36"/>
    </row>
    <row r="227" spans="1:4">
      <c r="A227" s="46">
        <v>92</v>
      </c>
      <c r="B227" s="47" t="s">
        <v>515</v>
      </c>
      <c r="C227" s="35"/>
      <c r="D227" s="36"/>
    </row>
    <row r="228" spans="1:4">
      <c r="A228" s="46">
        <v>93</v>
      </c>
      <c r="B228" s="47" t="s">
        <v>516</v>
      </c>
      <c r="C228" s="35"/>
      <c r="D228" s="36"/>
    </row>
    <row r="229" spans="1:4">
      <c r="A229" s="46">
        <v>94</v>
      </c>
      <c r="B229" s="47" t="s">
        <v>517</v>
      </c>
      <c r="C229" s="35"/>
      <c r="D229" s="36"/>
    </row>
    <row r="230" spans="1:4">
      <c r="A230" s="46">
        <v>95</v>
      </c>
      <c r="B230" s="47" t="s">
        <v>518</v>
      </c>
      <c r="C230" s="35"/>
      <c r="D230" s="36"/>
    </row>
    <row r="231" spans="1:4">
      <c r="A231" s="46">
        <v>96</v>
      </c>
      <c r="B231" s="47" t="s">
        <v>519</v>
      </c>
      <c r="C231" s="35"/>
      <c r="D231" s="36"/>
    </row>
    <row r="232" spans="1:4">
      <c r="A232" s="46">
        <v>97</v>
      </c>
      <c r="B232" s="47" t="s">
        <v>520</v>
      </c>
      <c r="C232" s="35"/>
      <c r="D232" s="36"/>
    </row>
    <row r="233" spans="1:4">
      <c r="A233" s="46">
        <v>98</v>
      </c>
      <c r="B233" s="47" t="s">
        <v>521</v>
      </c>
      <c r="C233" s="35"/>
      <c r="D233" s="36"/>
    </row>
    <row r="234" spans="1:4">
      <c r="A234" s="46">
        <v>99</v>
      </c>
      <c r="B234" s="47" t="s">
        <v>522</v>
      </c>
      <c r="C234" s="35"/>
      <c r="D234" s="36"/>
    </row>
    <row r="235" spans="1:4" ht="13.5" thickBot="1">
      <c r="A235" s="49">
        <v>100</v>
      </c>
      <c r="B235" s="50" t="s">
        <v>523</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Bid Form </vt:lpstr>
      <vt:lpstr>N-W (Cr.)</vt:lpstr>
      <vt:lpstr>'Attach 10'!Print_Area</vt:lpstr>
      <vt:lpstr>'Attach 10 IP'!Print_Area</vt:lpstr>
      <vt:lpstr>'Attach 11'!Print_Area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Venkatakasiviswanadham G {वेंकाताकासिविस्वनाद्हम जी}</cp:lastModifiedBy>
  <cp:revision/>
  <dcterms:created xsi:type="dcterms:W3CDTF">2010-09-27T08:09:01Z</dcterms:created>
  <dcterms:modified xsi:type="dcterms:W3CDTF">2024-07-03T07:35:36Z</dcterms:modified>
  <cp:category/>
  <cp:contentStatus/>
</cp:coreProperties>
</file>